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enelcom.sharepoint.com/sites/Movimientoenergia/Documentos compartidos/4 Reactivos/2022/02/"/>
    </mc:Choice>
  </mc:AlternateContent>
  <xr:revisionPtr revIDLastSave="14" documentId="13_ncr:1_{ADE85B28-1317-482D-8779-12D97D328952}" xr6:coauthVersionLast="46" xr6:coauthVersionMax="46" xr10:uidLastSave="{34AC8C81-F332-489B-A99C-08597C7DB322}"/>
  <bookViews>
    <workbookView xWindow="-120" yWindow="-120" windowWidth="20730" windowHeight="11160" tabRatio="871" xr2:uid="{00000000-000D-0000-FFFF-FFFF00000000}"/>
  </bookViews>
  <sheets>
    <sheet name="RESUMEN" sheetId="5" r:id="rId1"/>
    <sheet name="Distribución_Reactivos" sheetId="13" r:id="rId2"/>
    <sheet name="TOTAL CARGO REACTIVO" sheetId="12" r:id="rId3"/>
    <sheet name="Cálculo_Recargo" sheetId="11" r:id="rId4"/>
    <sheet name="EMPRESAS" sheetId="14" r:id="rId5"/>
  </sheets>
  <definedNames>
    <definedName name="_xlnm._FilterDatabase" localSheetId="3" hidden="1">Cálculo_Recargo!$A$10:$AK$757</definedName>
    <definedName name="_xlnm._FilterDatabase" localSheetId="1" hidden="1">Distribución_Reactivos!$E$2:$J$457</definedName>
    <definedName name="_xlnm._FilterDatabase" localSheetId="4" hidden="1">EMPRESAS!$C$1:$C$439</definedName>
    <definedName name="_xlnm._FilterDatabase" localSheetId="0" hidden="1">RESUMEN!$A$1:$C$71</definedName>
  </definedNames>
  <calcPr calcId="191029"/>
  <pivotCaches>
    <pivotCache cacheId="15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0" i="12" l="1"/>
  <c r="D40" i="12"/>
  <c r="E40" i="12"/>
  <c r="F40" i="12"/>
  <c r="G40" i="12"/>
  <c r="H40" i="12"/>
  <c r="B40" i="12"/>
  <c r="F4" i="13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3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357" i="13"/>
  <c r="F358" i="13"/>
  <c r="F359" i="13"/>
  <c r="F360" i="13"/>
  <c r="F361" i="13"/>
  <c r="F362" i="13"/>
  <c r="F363" i="13"/>
  <c r="F364" i="13"/>
  <c r="F365" i="13"/>
  <c r="F366" i="13"/>
  <c r="F367" i="13"/>
  <c r="F368" i="13"/>
  <c r="F369" i="13"/>
  <c r="F370" i="13"/>
  <c r="F371" i="13"/>
  <c r="F372" i="13"/>
  <c r="F373" i="13"/>
  <c r="F374" i="13"/>
  <c r="F375" i="13"/>
  <c r="F376" i="13"/>
  <c r="F377" i="13"/>
  <c r="F378" i="13"/>
  <c r="F379" i="13"/>
  <c r="F380" i="13"/>
  <c r="F381" i="13"/>
  <c r="F382" i="13"/>
  <c r="F383" i="13"/>
  <c r="F384" i="13"/>
  <c r="F385" i="13"/>
  <c r="F386" i="13"/>
  <c r="F387" i="13"/>
  <c r="F388" i="13"/>
  <c r="F389" i="13"/>
  <c r="F390" i="13"/>
  <c r="F391" i="13"/>
  <c r="F392" i="13"/>
  <c r="F393" i="13"/>
  <c r="F394" i="13"/>
  <c r="F395" i="13"/>
  <c r="F396" i="13"/>
  <c r="F397" i="13"/>
  <c r="F398" i="13"/>
  <c r="F399" i="13"/>
  <c r="F400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420" i="13"/>
  <c r="F421" i="13"/>
  <c r="F422" i="13"/>
  <c r="F423" i="13"/>
  <c r="F424" i="13"/>
  <c r="F425" i="13"/>
  <c r="F426" i="13"/>
  <c r="F427" i="13"/>
  <c r="F428" i="13"/>
  <c r="F429" i="13"/>
  <c r="F430" i="13"/>
  <c r="F431" i="13"/>
  <c r="F432" i="13"/>
  <c r="F433" i="13"/>
  <c r="F434" i="13"/>
  <c r="F435" i="13"/>
  <c r="F436" i="13"/>
  <c r="F437" i="13"/>
  <c r="F438" i="13"/>
  <c r="F439" i="13"/>
  <c r="F440" i="13"/>
  <c r="F441" i="13"/>
  <c r="F442" i="13"/>
  <c r="F443" i="13"/>
  <c r="F444" i="13"/>
  <c r="F445" i="13"/>
  <c r="F446" i="13"/>
  <c r="F447" i="13"/>
  <c r="F448" i="13"/>
  <c r="F449" i="13"/>
  <c r="F450" i="13"/>
  <c r="F451" i="13"/>
  <c r="F452" i="13"/>
  <c r="F453" i="13"/>
  <c r="F454" i="13"/>
  <c r="F455" i="13"/>
  <c r="F456" i="13"/>
  <c r="F457" i="13"/>
  <c r="F458" i="13"/>
  <c r="F459" i="13"/>
  <c r="F460" i="13"/>
  <c r="F461" i="13"/>
  <c r="F462" i="13"/>
  <c r="F463" i="13"/>
  <c r="F464" i="13"/>
  <c r="F465" i="13"/>
  <c r="F466" i="13"/>
  <c r="F467" i="13"/>
  <c r="F468" i="13"/>
  <c r="F469" i="13"/>
  <c r="F470" i="13"/>
  <c r="F471" i="13"/>
  <c r="F472" i="13"/>
  <c r="F473" i="13"/>
  <c r="F474" i="13"/>
  <c r="F475" i="13"/>
  <c r="F476" i="13"/>
  <c r="F477" i="13"/>
  <c r="F478" i="13"/>
  <c r="F479" i="13"/>
  <c r="F480" i="13"/>
  <c r="F481" i="13"/>
  <c r="F482" i="13"/>
  <c r="F483" i="13"/>
  <c r="F484" i="13"/>
  <c r="F485" i="13"/>
  <c r="F486" i="13"/>
  <c r="F487" i="13"/>
  <c r="F488" i="13"/>
  <c r="F489" i="13"/>
  <c r="F490" i="13"/>
  <c r="F491" i="13"/>
  <c r="F492" i="13"/>
  <c r="I494" i="13" l="1"/>
  <c r="B5" i="13" l="1"/>
  <c r="B6" i="13"/>
  <c r="B7" i="13"/>
  <c r="B8" i="13"/>
  <c r="B9" i="13"/>
  <c r="B4" i="13"/>
  <c r="B3" i="13"/>
  <c r="D755" i="11" l="1"/>
  <c r="E755" i="11"/>
  <c r="F755" i="11"/>
  <c r="G755" i="11"/>
  <c r="H755" i="11"/>
  <c r="I755" i="11"/>
  <c r="J755" i="11"/>
  <c r="D757" i="11" l="1"/>
  <c r="B39" i="12" l="1"/>
  <c r="C3" i="13" s="1"/>
  <c r="C39" i="12"/>
  <c r="D39" i="12"/>
  <c r="E39" i="12"/>
  <c r="F39" i="12"/>
  <c r="G39" i="12"/>
  <c r="H39" i="12"/>
  <c r="J3" i="13" l="1"/>
  <c r="J479" i="13"/>
  <c r="J458" i="13"/>
  <c r="J486" i="13"/>
  <c r="J465" i="13"/>
  <c r="J472" i="13"/>
  <c r="R11" i="11"/>
  <c r="A1" i="5" l="1"/>
  <c r="W11" i="11" l="1"/>
  <c r="J466" i="13" l="1"/>
  <c r="J480" i="13"/>
  <c r="F3" i="13"/>
  <c r="C6" i="13"/>
  <c r="J468" i="13" s="1"/>
  <c r="C9" i="13"/>
  <c r="J478" i="13" s="1"/>
  <c r="C7" i="13"/>
  <c r="J462" i="13" s="1"/>
  <c r="C5" i="13"/>
  <c r="J467" i="13" s="1"/>
  <c r="C4" i="13"/>
  <c r="J473" i="13" s="1"/>
  <c r="C8" i="13"/>
  <c r="J470" i="13" s="1"/>
  <c r="J459" i="13" l="1"/>
  <c r="J481" i="13"/>
  <c r="J474" i="13"/>
  <c r="J464" i="13"/>
  <c r="J475" i="13"/>
  <c r="J487" i="13"/>
  <c r="J485" i="13"/>
  <c r="J489" i="13"/>
  <c r="J492" i="13"/>
  <c r="J482" i="13"/>
  <c r="J469" i="13"/>
  <c r="J484" i="13"/>
  <c r="J483" i="13"/>
  <c r="J488" i="13"/>
  <c r="J471" i="13"/>
  <c r="C68" i="5" s="1"/>
  <c r="J491" i="13"/>
  <c r="J476" i="13"/>
  <c r="C69" i="5" s="1"/>
  <c r="J490" i="13"/>
  <c r="J460" i="13"/>
  <c r="J463" i="13"/>
  <c r="J461" i="13"/>
  <c r="J477" i="13"/>
  <c r="C10" i="13"/>
  <c r="J59" i="13"/>
  <c r="J129" i="13"/>
  <c r="J143" i="13"/>
  <c r="J157" i="13"/>
  <c r="J185" i="13"/>
  <c r="J199" i="13"/>
  <c r="J213" i="13"/>
  <c r="J241" i="13"/>
  <c r="J255" i="13"/>
  <c r="J283" i="13"/>
  <c r="J290" i="13"/>
  <c r="J339" i="13"/>
  <c r="J346" i="13"/>
  <c r="J395" i="13"/>
  <c r="J402" i="13"/>
  <c r="J451" i="13"/>
  <c r="J101" i="13"/>
  <c r="J269" i="13"/>
  <c r="J297" i="13"/>
  <c r="J304" i="13"/>
  <c r="J353" i="13"/>
  <c r="J360" i="13"/>
  <c r="J409" i="13"/>
  <c r="J416" i="13"/>
  <c r="J73" i="13"/>
  <c r="J87" i="13"/>
  <c r="J115" i="13"/>
  <c r="J171" i="13"/>
  <c r="J227" i="13"/>
  <c r="J311" i="13"/>
  <c r="J318" i="13"/>
  <c r="J367" i="13"/>
  <c r="J374" i="13"/>
  <c r="J423" i="13"/>
  <c r="J430" i="13"/>
  <c r="J45" i="13"/>
  <c r="J388" i="13"/>
  <c r="J437" i="13"/>
  <c r="J444" i="13"/>
  <c r="J332" i="13"/>
  <c r="J381" i="13"/>
  <c r="J325" i="13"/>
  <c r="J31" i="13"/>
  <c r="J276" i="13"/>
  <c r="J220" i="13"/>
  <c r="J164" i="13"/>
  <c r="J108" i="13"/>
  <c r="J52" i="13"/>
  <c r="J178" i="13"/>
  <c r="J10" i="13"/>
  <c r="J262" i="13"/>
  <c r="J206" i="13"/>
  <c r="J150" i="13"/>
  <c r="J94" i="13"/>
  <c r="J38" i="13"/>
  <c r="J122" i="13"/>
  <c r="J17" i="13"/>
  <c r="J248" i="13"/>
  <c r="J192" i="13"/>
  <c r="J136" i="13"/>
  <c r="J80" i="13"/>
  <c r="J24" i="13"/>
  <c r="J234" i="13"/>
  <c r="J66" i="13"/>
  <c r="J100" i="13"/>
  <c r="J135" i="13"/>
  <c r="J191" i="13"/>
  <c r="J247" i="13"/>
  <c r="J261" i="13"/>
  <c r="J268" i="13"/>
  <c r="J296" i="13"/>
  <c r="J303" i="13"/>
  <c r="J352" i="13"/>
  <c r="J359" i="13"/>
  <c r="J408" i="13"/>
  <c r="J415" i="13"/>
  <c r="J30" i="13"/>
  <c r="J142" i="13"/>
  <c r="J156" i="13"/>
  <c r="J198" i="13"/>
  <c r="J212" i="13"/>
  <c r="J289" i="13"/>
  <c r="J9" i="13"/>
  <c r="J86" i="13"/>
  <c r="J121" i="13"/>
  <c r="J170" i="13"/>
  <c r="J177" i="13"/>
  <c r="J226" i="13"/>
  <c r="J233" i="13"/>
  <c r="J310" i="13"/>
  <c r="J317" i="13"/>
  <c r="J366" i="13"/>
  <c r="J373" i="13"/>
  <c r="J422" i="13"/>
  <c r="J429" i="13"/>
  <c r="J44" i="13"/>
  <c r="J79" i="13"/>
  <c r="J324" i="13"/>
  <c r="J331" i="13"/>
  <c r="J380" i="13"/>
  <c r="J387" i="13"/>
  <c r="J436" i="13"/>
  <c r="J443" i="13"/>
  <c r="J65" i="13"/>
  <c r="J149" i="13"/>
  <c r="J205" i="13"/>
  <c r="J254" i="13"/>
  <c r="J282" i="13"/>
  <c r="J338" i="13"/>
  <c r="J457" i="13"/>
  <c r="J345" i="13"/>
  <c r="J394" i="13"/>
  <c r="J401" i="13"/>
  <c r="J450" i="13"/>
  <c r="J240" i="13"/>
  <c r="J184" i="13"/>
  <c r="J128" i="13"/>
  <c r="J72" i="13"/>
  <c r="J93" i="13"/>
  <c r="J23" i="13"/>
  <c r="J114" i="13"/>
  <c r="J58" i="13"/>
  <c r="J275" i="13"/>
  <c r="J219" i="13"/>
  <c r="J163" i="13"/>
  <c r="J107" i="13"/>
  <c r="J51" i="13"/>
  <c r="J16" i="13"/>
  <c r="J37" i="13"/>
  <c r="J41" i="13"/>
  <c r="J76" i="13"/>
  <c r="J321" i="13"/>
  <c r="J377" i="13"/>
  <c r="J433" i="13"/>
  <c r="J153" i="13"/>
  <c r="J209" i="13"/>
  <c r="J279" i="13"/>
  <c r="J335" i="13"/>
  <c r="J391" i="13"/>
  <c r="J447" i="13"/>
  <c r="J20" i="13"/>
  <c r="J97" i="13"/>
  <c r="J132" i="13"/>
  <c r="J188" i="13"/>
  <c r="J244" i="13"/>
  <c r="J258" i="13"/>
  <c r="J265" i="13"/>
  <c r="J293" i="13"/>
  <c r="J349" i="13"/>
  <c r="J405" i="13"/>
  <c r="J363" i="13"/>
  <c r="J419" i="13"/>
  <c r="J307" i="13"/>
  <c r="J181" i="13"/>
  <c r="J146" i="13"/>
  <c r="J34" i="13"/>
  <c r="J125" i="13"/>
  <c r="J69" i="13"/>
  <c r="J13" i="13"/>
  <c r="J412" i="13"/>
  <c r="J356" i="13"/>
  <c r="J300" i="13"/>
  <c r="J55" i="13"/>
  <c r="J314" i="13"/>
  <c r="J139" i="13"/>
  <c r="J223" i="13"/>
  <c r="J111" i="13"/>
  <c r="J272" i="13"/>
  <c r="J454" i="13"/>
  <c r="J398" i="13"/>
  <c r="J342" i="13"/>
  <c r="J286" i="13"/>
  <c r="J230" i="13"/>
  <c r="J174" i="13"/>
  <c r="J118" i="13"/>
  <c r="J62" i="13"/>
  <c r="J216" i="13"/>
  <c r="J160" i="13"/>
  <c r="J426" i="13"/>
  <c r="J370" i="13"/>
  <c r="J195" i="13"/>
  <c r="J27" i="13"/>
  <c r="J6" i="13"/>
  <c r="J202" i="13"/>
  <c r="J90" i="13"/>
  <c r="J237" i="13"/>
  <c r="J104" i="13"/>
  <c r="J48" i="13"/>
  <c r="J440" i="13"/>
  <c r="J384" i="13"/>
  <c r="J328" i="13"/>
  <c r="J167" i="13"/>
  <c r="J251" i="13"/>
  <c r="J83" i="13"/>
  <c r="J168" i="13"/>
  <c r="J224" i="13"/>
  <c r="J42" i="13"/>
  <c r="J154" i="13"/>
  <c r="J266" i="13"/>
  <c r="J84" i="13"/>
  <c r="J315" i="13"/>
  <c r="J427" i="13"/>
  <c r="J70" i="13"/>
  <c r="J182" i="13"/>
  <c r="J175" i="13"/>
  <c r="J329" i="13"/>
  <c r="J441" i="13"/>
  <c r="J322" i="13"/>
  <c r="J448" i="13"/>
  <c r="J336" i="13"/>
  <c r="J203" i="13"/>
  <c r="J259" i="13"/>
  <c r="J133" i="13"/>
  <c r="J287" i="13"/>
  <c r="J140" i="13"/>
  <c r="J350" i="13"/>
  <c r="J273" i="13"/>
  <c r="J434" i="13"/>
  <c r="J77" i="13"/>
  <c r="J189" i="13"/>
  <c r="J7" i="13"/>
  <c r="J119" i="13"/>
  <c r="J343" i="13"/>
  <c r="J455" i="13"/>
  <c r="J105" i="13"/>
  <c r="J217" i="13"/>
  <c r="J231" i="13"/>
  <c r="J357" i="13"/>
  <c r="J406" i="13"/>
  <c r="J294" i="13"/>
  <c r="J420" i="13"/>
  <c r="J308" i="13"/>
  <c r="J112" i="13"/>
  <c r="J21" i="13"/>
  <c r="J63" i="13"/>
  <c r="J49" i="13"/>
  <c r="J301" i="13"/>
  <c r="J35" i="13"/>
  <c r="J91" i="13"/>
  <c r="J98" i="13"/>
  <c r="J210" i="13"/>
  <c r="J28" i="13"/>
  <c r="J196" i="13"/>
  <c r="J371" i="13"/>
  <c r="J14" i="13"/>
  <c r="J126" i="13"/>
  <c r="J238" i="13"/>
  <c r="J252" i="13"/>
  <c r="J385" i="13"/>
  <c r="J378" i="13"/>
  <c r="J147" i="13"/>
  <c r="J392" i="13"/>
  <c r="J280" i="13"/>
  <c r="J56" i="13"/>
  <c r="J245" i="13"/>
  <c r="J399" i="13"/>
  <c r="J161" i="13"/>
  <c r="J413" i="13"/>
  <c r="J364" i="13"/>
  <c r="J46" i="13"/>
  <c r="J67" i="13"/>
  <c r="J109" i="13"/>
  <c r="J151" i="13"/>
  <c r="J207" i="13"/>
  <c r="J277" i="13"/>
  <c r="J326" i="13"/>
  <c r="J333" i="13"/>
  <c r="J382" i="13"/>
  <c r="J389" i="13"/>
  <c r="J438" i="13"/>
  <c r="J445" i="13"/>
  <c r="J74" i="13"/>
  <c r="J88" i="13"/>
  <c r="J228" i="13"/>
  <c r="J18" i="13"/>
  <c r="J25" i="13"/>
  <c r="J32" i="13"/>
  <c r="J60" i="13"/>
  <c r="J95" i="13"/>
  <c r="J130" i="13"/>
  <c r="J137" i="13"/>
  <c r="J144" i="13"/>
  <c r="J158" i="13"/>
  <c r="J186" i="13"/>
  <c r="J193" i="13"/>
  <c r="J200" i="13"/>
  <c r="J214" i="13"/>
  <c r="J242" i="13"/>
  <c r="J249" i="13"/>
  <c r="J256" i="13"/>
  <c r="J263" i="13"/>
  <c r="J284" i="13"/>
  <c r="J291" i="13"/>
  <c r="J340" i="13"/>
  <c r="J347" i="13"/>
  <c r="J396" i="13"/>
  <c r="J403" i="13"/>
  <c r="J452" i="13"/>
  <c r="J11" i="13"/>
  <c r="J53" i="13"/>
  <c r="J102" i="13"/>
  <c r="J123" i="13"/>
  <c r="J179" i="13"/>
  <c r="J235" i="13"/>
  <c r="J270" i="13"/>
  <c r="J298" i="13"/>
  <c r="J305" i="13"/>
  <c r="J354" i="13"/>
  <c r="J361" i="13"/>
  <c r="J410" i="13"/>
  <c r="J417" i="13"/>
  <c r="J4" i="13"/>
  <c r="J39" i="13"/>
  <c r="J81" i="13"/>
  <c r="J116" i="13"/>
  <c r="J165" i="13"/>
  <c r="J172" i="13"/>
  <c r="J221" i="13"/>
  <c r="J312" i="13"/>
  <c r="J319" i="13"/>
  <c r="J368" i="13"/>
  <c r="J431" i="13"/>
  <c r="J375" i="13"/>
  <c r="J424" i="13"/>
  <c r="J8" i="13"/>
  <c r="J85" i="13"/>
  <c r="J92" i="13"/>
  <c r="J120" i="13"/>
  <c r="J169" i="13"/>
  <c r="J176" i="13"/>
  <c r="J225" i="13"/>
  <c r="J232" i="13"/>
  <c r="J309" i="13"/>
  <c r="J316" i="13"/>
  <c r="J365" i="13"/>
  <c r="J372" i="13"/>
  <c r="J421" i="13"/>
  <c r="J428" i="13"/>
  <c r="J57" i="13"/>
  <c r="J106" i="13"/>
  <c r="J127" i="13"/>
  <c r="J183" i="13"/>
  <c r="J246" i="13"/>
  <c r="J260" i="13"/>
  <c r="J274" i="13"/>
  <c r="J302" i="13"/>
  <c r="J43" i="13"/>
  <c r="J50" i="13"/>
  <c r="J71" i="13"/>
  <c r="J78" i="13"/>
  <c r="J113" i="13"/>
  <c r="J323" i="13"/>
  <c r="J330" i="13"/>
  <c r="J379" i="13"/>
  <c r="J386" i="13"/>
  <c r="J435" i="13"/>
  <c r="J442" i="13"/>
  <c r="J29" i="13"/>
  <c r="J36" i="13"/>
  <c r="J64" i="13"/>
  <c r="J141" i="13"/>
  <c r="J148" i="13"/>
  <c r="J155" i="13"/>
  <c r="J162" i="13"/>
  <c r="J197" i="13"/>
  <c r="J204" i="13"/>
  <c r="J211" i="13"/>
  <c r="J218" i="13"/>
  <c r="J253" i="13"/>
  <c r="J281" i="13"/>
  <c r="J288" i="13"/>
  <c r="J337" i="13"/>
  <c r="J344" i="13"/>
  <c r="J393" i="13"/>
  <c r="J400" i="13"/>
  <c r="J449" i="13"/>
  <c r="J456" i="13"/>
  <c r="J15" i="13"/>
  <c r="J22" i="13"/>
  <c r="J99" i="13"/>
  <c r="J134" i="13"/>
  <c r="J190" i="13"/>
  <c r="J239" i="13"/>
  <c r="J267" i="13"/>
  <c r="J295" i="13"/>
  <c r="J414" i="13"/>
  <c r="J358" i="13"/>
  <c r="J351" i="13"/>
  <c r="J407" i="13"/>
  <c r="J12" i="13"/>
  <c r="J40" i="13"/>
  <c r="J68" i="13"/>
  <c r="J96" i="13"/>
  <c r="J124" i="13"/>
  <c r="J152" i="13"/>
  <c r="J180" i="13"/>
  <c r="J208" i="13"/>
  <c r="J236" i="13"/>
  <c r="J264" i="13"/>
  <c r="J292" i="13"/>
  <c r="J320" i="13"/>
  <c r="J348" i="13"/>
  <c r="J376" i="13"/>
  <c r="J404" i="13"/>
  <c r="J432" i="13"/>
  <c r="J26" i="13"/>
  <c r="J54" i="13"/>
  <c r="J138" i="13"/>
  <c r="J439" i="13"/>
  <c r="J5" i="13"/>
  <c r="J33" i="13"/>
  <c r="J61" i="13"/>
  <c r="J89" i="13"/>
  <c r="J117" i="13"/>
  <c r="J145" i="13"/>
  <c r="J173" i="13"/>
  <c r="J201" i="13"/>
  <c r="J229" i="13"/>
  <c r="J257" i="13"/>
  <c r="J285" i="13"/>
  <c r="J313" i="13"/>
  <c r="J341" i="13"/>
  <c r="J369" i="13"/>
  <c r="J397" i="13"/>
  <c r="J425" i="13"/>
  <c r="J453" i="13"/>
  <c r="J82" i="13"/>
  <c r="J110" i="13"/>
  <c r="J166" i="13"/>
  <c r="J194" i="13"/>
  <c r="J222" i="13"/>
  <c r="J250" i="13"/>
  <c r="J278" i="13"/>
  <c r="J306" i="13"/>
  <c r="J334" i="13"/>
  <c r="J362" i="13"/>
  <c r="J390" i="13"/>
  <c r="J418" i="13"/>
  <c r="J446" i="13"/>
  <c r="J19" i="13"/>
  <c r="J47" i="13"/>
  <c r="J75" i="13"/>
  <c r="J103" i="13"/>
  <c r="J131" i="13"/>
  <c r="J159" i="13"/>
  <c r="J187" i="13"/>
  <c r="J215" i="13"/>
  <c r="J243" i="13"/>
  <c r="J271" i="13"/>
  <c r="J299" i="13"/>
  <c r="J327" i="13"/>
  <c r="J355" i="13"/>
  <c r="J383" i="13"/>
  <c r="J411" i="13"/>
  <c r="B10" i="13"/>
  <c r="C67" i="5" l="1"/>
  <c r="C70" i="5"/>
  <c r="J494" i="13"/>
  <c r="C66" i="5"/>
  <c r="C71" i="5"/>
  <c r="C63" i="5"/>
  <c r="C47" i="5"/>
  <c r="C60" i="5"/>
  <c r="C44" i="5"/>
  <c r="C43" i="5"/>
  <c r="C2" i="5"/>
  <c r="C29" i="5"/>
  <c r="C39" i="5"/>
  <c r="C17" i="5"/>
  <c r="C6" i="5"/>
  <c r="C18" i="5"/>
  <c r="C59" i="5"/>
  <c r="C5" i="5"/>
  <c r="C37" i="5"/>
  <c r="C15" i="5"/>
  <c r="C3" i="5"/>
  <c r="C25" i="5"/>
  <c r="C48" i="5"/>
  <c r="C64" i="5"/>
  <c r="C62" i="5"/>
  <c r="C46" i="5"/>
  <c r="C14" i="5"/>
  <c r="C53" i="5"/>
  <c r="C40" i="5"/>
  <c r="C58" i="5"/>
  <c r="C42" i="5"/>
  <c r="C30" i="5"/>
  <c r="C20" i="5"/>
  <c r="C35" i="5"/>
  <c r="C7" i="5"/>
  <c r="C65" i="5"/>
  <c r="C13" i="5"/>
  <c r="C4" i="5"/>
  <c r="C23" i="5"/>
  <c r="C27" i="5"/>
  <c r="C33" i="5"/>
  <c r="C56" i="5"/>
  <c r="C57" i="5"/>
  <c r="C55" i="5"/>
  <c r="C34" i="5"/>
  <c r="C12" i="5"/>
  <c r="C52" i="5"/>
  <c r="C16" i="5"/>
  <c r="C51" i="5"/>
  <c r="C38" i="5"/>
  <c r="C28" i="5"/>
  <c r="C10" i="5"/>
  <c r="C11" i="5"/>
  <c r="C21" i="5"/>
  <c r="C19" i="5"/>
  <c r="C31" i="5"/>
  <c r="C9" i="5"/>
  <c r="C41" i="5"/>
  <c r="C49" i="5"/>
  <c r="C8" i="5"/>
  <c r="C54" i="5"/>
  <c r="C26" i="5"/>
  <c r="C61" i="5"/>
  <c r="C45" i="5"/>
  <c r="C50" i="5"/>
  <c r="C36" i="5"/>
  <c r="C24" i="5"/>
  <c r="C32" i="5"/>
  <c r="C22" i="5"/>
  <c r="Q755" i="11"/>
  <c r="P755" i="11"/>
  <c r="O755" i="11"/>
  <c r="N755" i="11"/>
  <c r="M755" i="11"/>
  <c r="L755" i="11"/>
  <c r="K755" i="11"/>
  <c r="X682" i="11"/>
  <c r="W682" i="11"/>
  <c r="V682" i="11"/>
  <c r="U682" i="11"/>
  <c r="T682" i="11"/>
  <c r="S682" i="11"/>
  <c r="R682" i="11"/>
  <c r="X681" i="11"/>
  <c r="W681" i="11"/>
  <c r="V681" i="11"/>
  <c r="U681" i="11"/>
  <c r="T681" i="11"/>
  <c r="S681" i="11"/>
  <c r="R681" i="11"/>
  <c r="X680" i="11"/>
  <c r="W680" i="11"/>
  <c r="V680" i="11"/>
  <c r="U680" i="11"/>
  <c r="T680" i="11"/>
  <c r="S680" i="11"/>
  <c r="R680" i="11"/>
  <c r="X679" i="11"/>
  <c r="W679" i="11"/>
  <c r="V679" i="11"/>
  <c r="U679" i="11"/>
  <c r="T679" i="11"/>
  <c r="S679" i="11"/>
  <c r="R679" i="11"/>
  <c r="X678" i="11"/>
  <c r="W678" i="11"/>
  <c r="V678" i="11"/>
  <c r="U678" i="11"/>
  <c r="T678" i="11"/>
  <c r="S678" i="11"/>
  <c r="R678" i="11"/>
  <c r="X677" i="11"/>
  <c r="W677" i="11"/>
  <c r="V677" i="11"/>
  <c r="U677" i="11"/>
  <c r="T677" i="11"/>
  <c r="S677" i="11"/>
  <c r="R677" i="11"/>
  <c r="X676" i="11"/>
  <c r="W676" i="11"/>
  <c r="V676" i="11"/>
  <c r="U676" i="11"/>
  <c r="T676" i="11"/>
  <c r="S676" i="11"/>
  <c r="R676" i="11"/>
  <c r="X675" i="11"/>
  <c r="W675" i="11"/>
  <c r="V675" i="11"/>
  <c r="U675" i="11"/>
  <c r="T675" i="11"/>
  <c r="S675" i="11"/>
  <c r="R675" i="11"/>
  <c r="X674" i="11"/>
  <c r="W674" i="11"/>
  <c r="V674" i="11"/>
  <c r="U674" i="11"/>
  <c r="T674" i="11"/>
  <c r="S674" i="11"/>
  <c r="R674" i="11"/>
  <c r="X673" i="11"/>
  <c r="W673" i="11"/>
  <c r="V673" i="11"/>
  <c r="U673" i="11"/>
  <c r="T673" i="11"/>
  <c r="S673" i="11"/>
  <c r="R673" i="11"/>
  <c r="X672" i="11"/>
  <c r="W672" i="11"/>
  <c r="V672" i="11"/>
  <c r="U672" i="11"/>
  <c r="T672" i="11"/>
  <c r="S672" i="11"/>
  <c r="R672" i="11"/>
  <c r="X671" i="11"/>
  <c r="W671" i="11"/>
  <c r="V671" i="11"/>
  <c r="U671" i="11"/>
  <c r="T671" i="11"/>
  <c r="S671" i="11"/>
  <c r="R671" i="11"/>
  <c r="X670" i="11"/>
  <c r="W670" i="11"/>
  <c r="V670" i="11"/>
  <c r="U670" i="11"/>
  <c r="T670" i="11"/>
  <c r="S670" i="11"/>
  <c r="R670" i="11"/>
  <c r="X669" i="11"/>
  <c r="W669" i="11"/>
  <c r="V669" i="11"/>
  <c r="U669" i="11"/>
  <c r="T669" i="11"/>
  <c r="S669" i="11"/>
  <c r="R669" i="11"/>
  <c r="X668" i="11"/>
  <c r="W668" i="11"/>
  <c r="V668" i="11"/>
  <c r="U668" i="11"/>
  <c r="T668" i="11"/>
  <c r="S668" i="11"/>
  <c r="R668" i="11"/>
  <c r="X667" i="11"/>
  <c r="W667" i="11"/>
  <c r="V667" i="11"/>
  <c r="U667" i="11"/>
  <c r="T667" i="11"/>
  <c r="S667" i="11"/>
  <c r="R667" i="11"/>
  <c r="X666" i="11"/>
  <c r="W666" i="11"/>
  <c r="V666" i="11"/>
  <c r="U666" i="11"/>
  <c r="T666" i="11"/>
  <c r="S666" i="11"/>
  <c r="R666" i="11"/>
  <c r="X665" i="11"/>
  <c r="W665" i="11"/>
  <c r="V665" i="11"/>
  <c r="U665" i="11"/>
  <c r="T665" i="11"/>
  <c r="S665" i="11"/>
  <c r="R665" i="11"/>
  <c r="X664" i="11"/>
  <c r="W664" i="11"/>
  <c r="V664" i="11"/>
  <c r="U664" i="11"/>
  <c r="T664" i="11"/>
  <c r="S664" i="11"/>
  <c r="R664" i="11"/>
  <c r="X663" i="11"/>
  <c r="W663" i="11"/>
  <c r="V663" i="11"/>
  <c r="U663" i="11"/>
  <c r="T663" i="11"/>
  <c r="S663" i="11"/>
  <c r="R663" i="11"/>
  <c r="X662" i="11"/>
  <c r="W662" i="11"/>
  <c r="V662" i="11"/>
  <c r="U662" i="11"/>
  <c r="T662" i="11"/>
  <c r="S662" i="11"/>
  <c r="R662" i="11"/>
  <c r="X661" i="11"/>
  <c r="W661" i="11"/>
  <c r="V661" i="11"/>
  <c r="U661" i="11"/>
  <c r="T661" i="11"/>
  <c r="S661" i="11"/>
  <c r="R661" i="11"/>
  <c r="X660" i="11"/>
  <c r="W660" i="11"/>
  <c r="V660" i="11"/>
  <c r="U660" i="11"/>
  <c r="T660" i="11"/>
  <c r="S660" i="11"/>
  <c r="R660" i="11"/>
  <c r="X659" i="11"/>
  <c r="W659" i="11"/>
  <c r="V659" i="11"/>
  <c r="U659" i="11"/>
  <c r="T659" i="11"/>
  <c r="S659" i="11"/>
  <c r="R659" i="11"/>
  <c r="X658" i="11"/>
  <c r="W658" i="11"/>
  <c r="V658" i="11"/>
  <c r="U658" i="11"/>
  <c r="T658" i="11"/>
  <c r="S658" i="11"/>
  <c r="R658" i="11"/>
  <c r="X657" i="11"/>
  <c r="W657" i="11"/>
  <c r="V657" i="11"/>
  <c r="U657" i="11"/>
  <c r="T657" i="11"/>
  <c r="S657" i="11"/>
  <c r="R657" i="11"/>
  <c r="X656" i="11"/>
  <c r="W656" i="11"/>
  <c r="V656" i="11"/>
  <c r="U656" i="11"/>
  <c r="T656" i="11"/>
  <c r="S656" i="11"/>
  <c r="R656" i="11"/>
  <c r="X655" i="11"/>
  <c r="W655" i="11"/>
  <c r="V655" i="11"/>
  <c r="U655" i="11"/>
  <c r="T655" i="11"/>
  <c r="S655" i="11"/>
  <c r="R655" i="11"/>
  <c r="X654" i="11"/>
  <c r="W654" i="11"/>
  <c r="V654" i="11"/>
  <c r="U654" i="11"/>
  <c r="T654" i="11"/>
  <c r="S654" i="11"/>
  <c r="R654" i="11"/>
  <c r="X653" i="11"/>
  <c r="W653" i="11"/>
  <c r="V653" i="11"/>
  <c r="U653" i="11"/>
  <c r="T653" i="11"/>
  <c r="S653" i="11"/>
  <c r="R653" i="11"/>
  <c r="X652" i="11"/>
  <c r="W652" i="11"/>
  <c r="V652" i="11"/>
  <c r="U652" i="11"/>
  <c r="T652" i="11"/>
  <c r="S652" i="11"/>
  <c r="R652" i="11"/>
  <c r="X651" i="11"/>
  <c r="W651" i="11"/>
  <c r="V651" i="11"/>
  <c r="U651" i="11"/>
  <c r="T651" i="11"/>
  <c r="S651" i="11"/>
  <c r="R651" i="11"/>
  <c r="X650" i="11"/>
  <c r="W650" i="11"/>
  <c r="V650" i="11"/>
  <c r="U650" i="11"/>
  <c r="T650" i="11"/>
  <c r="S650" i="11"/>
  <c r="R650" i="11"/>
  <c r="X649" i="11"/>
  <c r="W649" i="11"/>
  <c r="V649" i="11"/>
  <c r="U649" i="11"/>
  <c r="T649" i="11"/>
  <c r="S649" i="11"/>
  <c r="R649" i="11"/>
  <c r="X648" i="11"/>
  <c r="W648" i="11"/>
  <c r="V648" i="11"/>
  <c r="U648" i="11"/>
  <c r="T648" i="11"/>
  <c r="S648" i="11"/>
  <c r="R648" i="11"/>
  <c r="X647" i="11"/>
  <c r="W647" i="11"/>
  <c r="V647" i="11"/>
  <c r="U647" i="11"/>
  <c r="T647" i="11"/>
  <c r="S647" i="11"/>
  <c r="R647" i="11"/>
  <c r="X646" i="11"/>
  <c r="W646" i="11"/>
  <c r="V646" i="11"/>
  <c r="U646" i="11"/>
  <c r="T646" i="11"/>
  <c r="S646" i="11"/>
  <c r="R646" i="11"/>
  <c r="X645" i="11"/>
  <c r="W645" i="11"/>
  <c r="V645" i="11"/>
  <c r="U645" i="11"/>
  <c r="T645" i="11"/>
  <c r="S645" i="11"/>
  <c r="R645" i="11"/>
  <c r="X644" i="11"/>
  <c r="W644" i="11"/>
  <c r="V644" i="11"/>
  <c r="U644" i="11"/>
  <c r="T644" i="11"/>
  <c r="S644" i="11"/>
  <c r="R644" i="11"/>
  <c r="X643" i="11"/>
  <c r="W643" i="11"/>
  <c r="V643" i="11"/>
  <c r="U643" i="11"/>
  <c r="T643" i="11"/>
  <c r="S643" i="11"/>
  <c r="R643" i="11"/>
  <c r="X642" i="11"/>
  <c r="W642" i="11"/>
  <c r="V642" i="11"/>
  <c r="U642" i="11"/>
  <c r="T642" i="11"/>
  <c r="S642" i="11"/>
  <c r="R642" i="11"/>
  <c r="X641" i="11"/>
  <c r="W641" i="11"/>
  <c r="V641" i="11"/>
  <c r="U641" i="11"/>
  <c r="T641" i="11"/>
  <c r="S641" i="11"/>
  <c r="R641" i="11"/>
  <c r="X640" i="11"/>
  <c r="W640" i="11"/>
  <c r="V640" i="11"/>
  <c r="U640" i="11"/>
  <c r="T640" i="11"/>
  <c r="S640" i="11"/>
  <c r="R640" i="11"/>
  <c r="X639" i="11"/>
  <c r="W639" i="11"/>
  <c r="V639" i="11"/>
  <c r="U639" i="11"/>
  <c r="T639" i="11"/>
  <c r="S639" i="11"/>
  <c r="R639" i="11"/>
  <c r="X638" i="11"/>
  <c r="W638" i="11"/>
  <c r="V638" i="11"/>
  <c r="U638" i="11"/>
  <c r="T638" i="11"/>
  <c r="S638" i="11"/>
  <c r="R638" i="11"/>
  <c r="X637" i="11"/>
  <c r="W637" i="11"/>
  <c r="V637" i="11"/>
  <c r="U637" i="11"/>
  <c r="T637" i="11"/>
  <c r="S637" i="11"/>
  <c r="R637" i="11"/>
  <c r="X636" i="11"/>
  <c r="W636" i="11"/>
  <c r="V636" i="11"/>
  <c r="U636" i="11"/>
  <c r="T636" i="11"/>
  <c r="S636" i="11"/>
  <c r="R636" i="11"/>
  <c r="X635" i="11"/>
  <c r="W635" i="11"/>
  <c r="V635" i="11"/>
  <c r="U635" i="11"/>
  <c r="T635" i="11"/>
  <c r="S635" i="11"/>
  <c r="R635" i="11"/>
  <c r="X634" i="11"/>
  <c r="W634" i="11"/>
  <c r="V634" i="11"/>
  <c r="U634" i="11"/>
  <c r="T634" i="11"/>
  <c r="S634" i="11"/>
  <c r="R634" i="11"/>
  <c r="X633" i="11"/>
  <c r="W633" i="11"/>
  <c r="V633" i="11"/>
  <c r="U633" i="11"/>
  <c r="T633" i="11"/>
  <c r="S633" i="11"/>
  <c r="R633" i="11"/>
  <c r="X632" i="11"/>
  <c r="W632" i="11"/>
  <c r="V632" i="11"/>
  <c r="U632" i="11"/>
  <c r="T632" i="11"/>
  <c r="S632" i="11"/>
  <c r="R632" i="11"/>
  <c r="X631" i="11"/>
  <c r="W631" i="11"/>
  <c r="V631" i="11"/>
  <c r="U631" i="11"/>
  <c r="T631" i="11"/>
  <c r="S631" i="11"/>
  <c r="R631" i="11"/>
  <c r="X630" i="11"/>
  <c r="W630" i="11"/>
  <c r="V630" i="11"/>
  <c r="U630" i="11"/>
  <c r="T630" i="11"/>
  <c r="S630" i="11"/>
  <c r="R630" i="11"/>
  <c r="X629" i="11"/>
  <c r="W629" i="11"/>
  <c r="V629" i="11"/>
  <c r="U629" i="11"/>
  <c r="T629" i="11"/>
  <c r="S629" i="11"/>
  <c r="R629" i="11"/>
  <c r="X628" i="11"/>
  <c r="W628" i="11"/>
  <c r="V628" i="11"/>
  <c r="U628" i="11"/>
  <c r="T628" i="11"/>
  <c r="S628" i="11"/>
  <c r="R628" i="11"/>
  <c r="X627" i="11"/>
  <c r="W627" i="11"/>
  <c r="V627" i="11"/>
  <c r="U627" i="11"/>
  <c r="T627" i="11"/>
  <c r="S627" i="11"/>
  <c r="R627" i="11"/>
  <c r="X626" i="11"/>
  <c r="W626" i="11"/>
  <c r="V626" i="11"/>
  <c r="U626" i="11"/>
  <c r="T626" i="11"/>
  <c r="S626" i="11"/>
  <c r="R626" i="11"/>
  <c r="X625" i="11"/>
  <c r="W625" i="11"/>
  <c r="V625" i="11"/>
  <c r="U625" i="11"/>
  <c r="T625" i="11"/>
  <c r="S625" i="11"/>
  <c r="R625" i="11"/>
  <c r="X624" i="11"/>
  <c r="W624" i="11"/>
  <c r="V624" i="11"/>
  <c r="U624" i="11"/>
  <c r="T624" i="11"/>
  <c r="S624" i="11"/>
  <c r="R624" i="11"/>
  <c r="X623" i="11"/>
  <c r="W623" i="11"/>
  <c r="V623" i="11"/>
  <c r="U623" i="11"/>
  <c r="T623" i="11"/>
  <c r="S623" i="11"/>
  <c r="R623" i="11"/>
  <c r="X622" i="11"/>
  <c r="W622" i="11"/>
  <c r="V622" i="11"/>
  <c r="U622" i="11"/>
  <c r="T622" i="11"/>
  <c r="S622" i="11"/>
  <c r="R622" i="11"/>
  <c r="X621" i="11"/>
  <c r="W621" i="11"/>
  <c r="V621" i="11"/>
  <c r="U621" i="11"/>
  <c r="T621" i="11"/>
  <c r="S621" i="11"/>
  <c r="R621" i="11"/>
  <c r="X620" i="11"/>
  <c r="W620" i="11"/>
  <c r="V620" i="11"/>
  <c r="U620" i="11"/>
  <c r="T620" i="11"/>
  <c r="S620" i="11"/>
  <c r="R620" i="11"/>
  <c r="X619" i="11"/>
  <c r="W619" i="11"/>
  <c r="V619" i="11"/>
  <c r="U619" i="11"/>
  <c r="T619" i="11"/>
  <c r="S619" i="11"/>
  <c r="R619" i="11"/>
  <c r="X618" i="11"/>
  <c r="W618" i="11"/>
  <c r="V618" i="11"/>
  <c r="U618" i="11"/>
  <c r="T618" i="11"/>
  <c r="S618" i="11"/>
  <c r="R618" i="11"/>
  <c r="X617" i="11"/>
  <c r="W617" i="11"/>
  <c r="V617" i="11"/>
  <c r="U617" i="11"/>
  <c r="T617" i="11"/>
  <c r="S617" i="11"/>
  <c r="R617" i="11"/>
  <c r="X616" i="11"/>
  <c r="W616" i="11"/>
  <c r="V616" i="11"/>
  <c r="U616" i="11"/>
  <c r="T616" i="11"/>
  <c r="S616" i="11"/>
  <c r="R616" i="11"/>
  <c r="X615" i="11"/>
  <c r="W615" i="11"/>
  <c r="V615" i="11"/>
  <c r="U615" i="11"/>
  <c r="T615" i="11"/>
  <c r="S615" i="11"/>
  <c r="R615" i="11"/>
  <c r="X614" i="11"/>
  <c r="W614" i="11"/>
  <c r="V614" i="11"/>
  <c r="U614" i="11"/>
  <c r="T614" i="11"/>
  <c r="S614" i="11"/>
  <c r="R614" i="11"/>
  <c r="X613" i="11"/>
  <c r="W613" i="11"/>
  <c r="V613" i="11"/>
  <c r="U613" i="11"/>
  <c r="T613" i="11"/>
  <c r="S613" i="11"/>
  <c r="R613" i="11"/>
  <c r="X612" i="11"/>
  <c r="W612" i="11"/>
  <c r="V612" i="11"/>
  <c r="U612" i="11"/>
  <c r="T612" i="11"/>
  <c r="S612" i="11"/>
  <c r="R612" i="11"/>
  <c r="X611" i="11"/>
  <c r="W611" i="11"/>
  <c r="V611" i="11"/>
  <c r="U611" i="11"/>
  <c r="T611" i="11"/>
  <c r="S611" i="11"/>
  <c r="R611" i="11"/>
  <c r="X610" i="11"/>
  <c r="W610" i="11"/>
  <c r="V610" i="11"/>
  <c r="U610" i="11"/>
  <c r="T610" i="11"/>
  <c r="S610" i="11"/>
  <c r="R610" i="11"/>
  <c r="X609" i="11"/>
  <c r="W609" i="11"/>
  <c r="V609" i="11"/>
  <c r="U609" i="11"/>
  <c r="T609" i="11"/>
  <c r="S609" i="11"/>
  <c r="R609" i="11"/>
  <c r="X608" i="11"/>
  <c r="W608" i="11"/>
  <c r="V608" i="11"/>
  <c r="U608" i="11"/>
  <c r="T608" i="11"/>
  <c r="S608" i="11"/>
  <c r="R608" i="11"/>
  <c r="X607" i="11"/>
  <c r="W607" i="11"/>
  <c r="V607" i="11"/>
  <c r="U607" i="11"/>
  <c r="T607" i="11"/>
  <c r="S607" i="11"/>
  <c r="R607" i="11"/>
  <c r="X606" i="11"/>
  <c r="W606" i="11"/>
  <c r="V606" i="11"/>
  <c r="U606" i="11"/>
  <c r="T606" i="11"/>
  <c r="S606" i="11"/>
  <c r="R606" i="11"/>
  <c r="X605" i="11"/>
  <c r="W605" i="11"/>
  <c r="V605" i="11"/>
  <c r="U605" i="11"/>
  <c r="T605" i="11"/>
  <c r="S605" i="11"/>
  <c r="R605" i="11"/>
  <c r="X604" i="11"/>
  <c r="W604" i="11"/>
  <c r="V604" i="11"/>
  <c r="U604" i="11"/>
  <c r="T604" i="11"/>
  <c r="S604" i="11"/>
  <c r="R604" i="11"/>
  <c r="X603" i="11"/>
  <c r="W603" i="11"/>
  <c r="V603" i="11"/>
  <c r="U603" i="11"/>
  <c r="T603" i="11"/>
  <c r="S603" i="11"/>
  <c r="R603" i="11"/>
  <c r="X602" i="11"/>
  <c r="W602" i="11"/>
  <c r="V602" i="11"/>
  <c r="U602" i="11"/>
  <c r="T602" i="11"/>
  <c r="S602" i="11"/>
  <c r="R602" i="11"/>
  <c r="X601" i="11"/>
  <c r="W601" i="11"/>
  <c r="V601" i="11"/>
  <c r="U601" i="11"/>
  <c r="T601" i="11"/>
  <c r="S601" i="11"/>
  <c r="R601" i="11"/>
  <c r="X600" i="11"/>
  <c r="W600" i="11"/>
  <c r="V600" i="11"/>
  <c r="U600" i="11"/>
  <c r="T600" i="11"/>
  <c r="S600" i="11"/>
  <c r="R600" i="11"/>
  <c r="X599" i="11"/>
  <c r="W599" i="11"/>
  <c r="V599" i="11"/>
  <c r="U599" i="11"/>
  <c r="T599" i="11"/>
  <c r="S599" i="11"/>
  <c r="R599" i="11"/>
  <c r="X598" i="11"/>
  <c r="W598" i="11"/>
  <c r="V598" i="11"/>
  <c r="U598" i="11"/>
  <c r="T598" i="11"/>
  <c r="S598" i="11"/>
  <c r="R598" i="11"/>
  <c r="X597" i="11"/>
  <c r="W597" i="11"/>
  <c r="V597" i="11"/>
  <c r="U597" i="11"/>
  <c r="T597" i="11"/>
  <c r="S597" i="11"/>
  <c r="R597" i="11"/>
  <c r="X596" i="11"/>
  <c r="W596" i="11"/>
  <c r="V596" i="11"/>
  <c r="U596" i="11"/>
  <c r="T596" i="11"/>
  <c r="S596" i="11"/>
  <c r="R596" i="11"/>
  <c r="X595" i="11"/>
  <c r="W595" i="11"/>
  <c r="V595" i="11"/>
  <c r="U595" i="11"/>
  <c r="T595" i="11"/>
  <c r="S595" i="11"/>
  <c r="R595" i="11"/>
  <c r="X594" i="11"/>
  <c r="W594" i="11"/>
  <c r="V594" i="11"/>
  <c r="U594" i="11"/>
  <c r="T594" i="11"/>
  <c r="S594" i="11"/>
  <c r="R594" i="11"/>
  <c r="X593" i="11"/>
  <c r="W593" i="11"/>
  <c r="V593" i="11"/>
  <c r="U593" i="11"/>
  <c r="T593" i="11"/>
  <c r="S593" i="11"/>
  <c r="R593" i="11"/>
  <c r="X592" i="11"/>
  <c r="W592" i="11"/>
  <c r="V592" i="11"/>
  <c r="U592" i="11"/>
  <c r="T592" i="11"/>
  <c r="S592" i="11"/>
  <c r="R592" i="11"/>
  <c r="X591" i="11"/>
  <c r="W591" i="11"/>
  <c r="V591" i="11"/>
  <c r="U591" i="11"/>
  <c r="T591" i="11"/>
  <c r="S591" i="11"/>
  <c r="R591" i="11"/>
  <c r="X590" i="11"/>
  <c r="W590" i="11"/>
  <c r="V590" i="11"/>
  <c r="U590" i="11"/>
  <c r="T590" i="11"/>
  <c r="S590" i="11"/>
  <c r="R590" i="11"/>
  <c r="X589" i="11"/>
  <c r="W589" i="11"/>
  <c r="V589" i="11"/>
  <c r="U589" i="11"/>
  <c r="T589" i="11"/>
  <c r="S589" i="11"/>
  <c r="R589" i="11"/>
  <c r="X588" i="11"/>
  <c r="W588" i="11"/>
  <c r="V588" i="11"/>
  <c r="U588" i="11"/>
  <c r="T588" i="11"/>
  <c r="S588" i="11"/>
  <c r="R588" i="11"/>
  <c r="X587" i="11"/>
  <c r="W587" i="11"/>
  <c r="V587" i="11"/>
  <c r="U587" i="11"/>
  <c r="T587" i="11"/>
  <c r="S587" i="11"/>
  <c r="R587" i="11"/>
  <c r="X586" i="11"/>
  <c r="W586" i="11"/>
  <c r="V586" i="11"/>
  <c r="U586" i="11"/>
  <c r="T586" i="11"/>
  <c r="S586" i="11"/>
  <c r="R586" i="11"/>
  <c r="X585" i="11"/>
  <c r="W585" i="11"/>
  <c r="V585" i="11"/>
  <c r="U585" i="11"/>
  <c r="T585" i="11"/>
  <c r="S585" i="11"/>
  <c r="R585" i="11"/>
  <c r="X584" i="11"/>
  <c r="W584" i="11"/>
  <c r="V584" i="11"/>
  <c r="U584" i="11"/>
  <c r="T584" i="11"/>
  <c r="S584" i="11"/>
  <c r="R584" i="11"/>
  <c r="X583" i="11"/>
  <c r="W583" i="11"/>
  <c r="V583" i="11"/>
  <c r="U583" i="11"/>
  <c r="T583" i="11"/>
  <c r="S583" i="11"/>
  <c r="R583" i="11"/>
  <c r="X582" i="11"/>
  <c r="W582" i="11"/>
  <c r="V582" i="11"/>
  <c r="U582" i="11"/>
  <c r="T582" i="11"/>
  <c r="S582" i="11"/>
  <c r="R582" i="11"/>
  <c r="X581" i="11"/>
  <c r="W581" i="11"/>
  <c r="V581" i="11"/>
  <c r="U581" i="11"/>
  <c r="T581" i="11"/>
  <c r="S581" i="11"/>
  <c r="R581" i="11"/>
  <c r="X580" i="11"/>
  <c r="W580" i="11"/>
  <c r="V580" i="11"/>
  <c r="U580" i="11"/>
  <c r="T580" i="11"/>
  <c r="S580" i="11"/>
  <c r="R580" i="11"/>
  <c r="X579" i="11"/>
  <c r="W579" i="11"/>
  <c r="V579" i="11"/>
  <c r="U579" i="11"/>
  <c r="T579" i="11"/>
  <c r="S579" i="11"/>
  <c r="R579" i="11"/>
  <c r="X578" i="11"/>
  <c r="W578" i="11"/>
  <c r="V578" i="11"/>
  <c r="U578" i="11"/>
  <c r="T578" i="11"/>
  <c r="S578" i="11"/>
  <c r="R578" i="11"/>
  <c r="X577" i="11"/>
  <c r="W577" i="11"/>
  <c r="V577" i="11"/>
  <c r="U577" i="11"/>
  <c r="T577" i="11"/>
  <c r="S577" i="11"/>
  <c r="R577" i="11"/>
  <c r="X576" i="11"/>
  <c r="W576" i="11"/>
  <c r="V576" i="11"/>
  <c r="U576" i="11"/>
  <c r="T576" i="11"/>
  <c r="S576" i="11"/>
  <c r="R576" i="11"/>
  <c r="X575" i="11"/>
  <c r="W575" i="11"/>
  <c r="V575" i="11"/>
  <c r="U575" i="11"/>
  <c r="T575" i="11"/>
  <c r="S575" i="11"/>
  <c r="R575" i="11"/>
  <c r="X574" i="11"/>
  <c r="W574" i="11"/>
  <c r="V574" i="11"/>
  <c r="U574" i="11"/>
  <c r="T574" i="11"/>
  <c r="S574" i="11"/>
  <c r="R574" i="11"/>
  <c r="X573" i="11"/>
  <c r="W573" i="11"/>
  <c r="V573" i="11"/>
  <c r="U573" i="11"/>
  <c r="T573" i="11"/>
  <c r="S573" i="11"/>
  <c r="R573" i="11"/>
  <c r="X572" i="11"/>
  <c r="W572" i="11"/>
  <c r="V572" i="11"/>
  <c r="U572" i="11"/>
  <c r="T572" i="11"/>
  <c r="S572" i="11"/>
  <c r="R572" i="11"/>
  <c r="X571" i="11"/>
  <c r="W571" i="11"/>
  <c r="V571" i="11"/>
  <c r="U571" i="11"/>
  <c r="T571" i="11"/>
  <c r="S571" i="11"/>
  <c r="R571" i="11"/>
  <c r="X570" i="11"/>
  <c r="W570" i="11"/>
  <c r="V570" i="11"/>
  <c r="U570" i="11"/>
  <c r="T570" i="11"/>
  <c r="S570" i="11"/>
  <c r="R570" i="11"/>
  <c r="X569" i="11"/>
  <c r="W569" i="11"/>
  <c r="V569" i="11"/>
  <c r="U569" i="11"/>
  <c r="T569" i="11"/>
  <c r="S569" i="11"/>
  <c r="R569" i="11"/>
  <c r="X568" i="11"/>
  <c r="W568" i="11"/>
  <c r="V568" i="11"/>
  <c r="U568" i="11"/>
  <c r="T568" i="11"/>
  <c r="S568" i="11"/>
  <c r="R568" i="11"/>
  <c r="X567" i="11"/>
  <c r="W567" i="11"/>
  <c r="V567" i="11"/>
  <c r="U567" i="11"/>
  <c r="T567" i="11"/>
  <c r="S567" i="11"/>
  <c r="R567" i="11"/>
  <c r="X566" i="11"/>
  <c r="W566" i="11"/>
  <c r="V566" i="11"/>
  <c r="U566" i="11"/>
  <c r="T566" i="11"/>
  <c r="S566" i="11"/>
  <c r="R566" i="11"/>
  <c r="X565" i="11"/>
  <c r="W565" i="11"/>
  <c r="V565" i="11"/>
  <c r="U565" i="11"/>
  <c r="T565" i="11"/>
  <c r="S565" i="11"/>
  <c r="R565" i="11"/>
  <c r="X564" i="11"/>
  <c r="W564" i="11"/>
  <c r="V564" i="11"/>
  <c r="U564" i="11"/>
  <c r="T564" i="11"/>
  <c r="S564" i="11"/>
  <c r="R564" i="11"/>
  <c r="X563" i="11"/>
  <c r="W563" i="11"/>
  <c r="V563" i="11"/>
  <c r="U563" i="11"/>
  <c r="T563" i="11"/>
  <c r="S563" i="11"/>
  <c r="R563" i="11"/>
  <c r="X562" i="11"/>
  <c r="W562" i="11"/>
  <c r="V562" i="11"/>
  <c r="U562" i="11"/>
  <c r="T562" i="11"/>
  <c r="S562" i="11"/>
  <c r="R562" i="11"/>
  <c r="X561" i="11"/>
  <c r="W561" i="11"/>
  <c r="V561" i="11"/>
  <c r="U561" i="11"/>
  <c r="T561" i="11"/>
  <c r="S561" i="11"/>
  <c r="R561" i="11"/>
  <c r="X560" i="11"/>
  <c r="W560" i="11"/>
  <c r="V560" i="11"/>
  <c r="U560" i="11"/>
  <c r="T560" i="11"/>
  <c r="S560" i="11"/>
  <c r="R560" i="11"/>
  <c r="X559" i="11"/>
  <c r="W559" i="11"/>
  <c r="V559" i="11"/>
  <c r="U559" i="11"/>
  <c r="T559" i="11"/>
  <c r="S559" i="11"/>
  <c r="R559" i="11"/>
  <c r="X558" i="11"/>
  <c r="W558" i="11"/>
  <c r="V558" i="11"/>
  <c r="U558" i="11"/>
  <c r="T558" i="11"/>
  <c r="S558" i="11"/>
  <c r="R558" i="11"/>
  <c r="X557" i="11"/>
  <c r="W557" i="11"/>
  <c r="V557" i="11"/>
  <c r="U557" i="11"/>
  <c r="T557" i="11"/>
  <c r="S557" i="11"/>
  <c r="R557" i="11"/>
  <c r="X556" i="11"/>
  <c r="W556" i="11"/>
  <c r="V556" i="11"/>
  <c r="U556" i="11"/>
  <c r="T556" i="11"/>
  <c r="S556" i="11"/>
  <c r="R556" i="11"/>
  <c r="X555" i="11"/>
  <c r="W555" i="11"/>
  <c r="V555" i="11"/>
  <c r="U555" i="11"/>
  <c r="T555" i="11"/>
  <c r="S555" i="11"/>
  <c r="R555" i="11"/>
  <c r="X554" i="11"/>
  <c r="W554" i="11"/>
  <c r="V554" i="11"/>
  <c r="U554" i="11"/>
  <c r="T554" i="11"/>
  <c r="S554" i="11"/>
  <c r="R554" i="11"/>
  <c r="X553" i="11"/>
  <c r="W553" i="11"/>
  <c r="V553" i="11"/>
  <c r="U553" i="11"/>
  <c r="T553" i="11"/>
  <c r="S553" i="11"/>
  <c r="R553" i="11"/>
  <c r="X552" i="11"/>
  <c r="W552" i="11"/>
  <c r="V552" i="11"/>
  <c r="U552" i="11"/>
  <c r="T552" i="11"/>
  <c r="S552" i="11"/>
  <c r="R552" i="11"/>
  <c r="X551" i="11"/>
  <c r="W551" i="11"/>
  <c r="V551" i="11"/>
  <c r="U551" i="11"/>
  <c r="T551" i="11"/>
  <c r="S551" i="11"/>
  <c r="R551" i="11"/>
  <c r="X550" i="11"/>
  <c r="W550" i="11"/>
  <c r="V550" i="11"/>
  <c r="U550" i="11"/>
  <c r="T550" i="11"/>
  <c r="S550" i="11"/>
  <c r="R550" i="11"/>
  <c r="X549" i="11"/>
  <c r="W549" i="11"/>
  <c r="V549" i="11"/>
  <c r="U549" i="11"/>
  <c r="T549" i="11"/>
  <c r="S549" i="11"/>
  <c r="R549" i="11"/>
  <c r="X548" i="11"/>
  <c r="W548" i="11"/>
  <c r="V548" i="11"/>
  <c r="U548" i="11"/>
  <c r="T548" i="11"/>
  <c r="S548" i="11"/>
  <c r="R548" i="11"/>
  <c r="X547" i="11"/>
  <c r="W547" i="11"/>
  <c r="V547" i="11"/>
  <c r="U547" i="11"/>
  <c r="T547" i="11"/>
  <c r="S547" i="11"/>
  <c r="R547" i="11"/>
  <c r="X546" i="11"/>
  <c r="W546" i="11"/>
  <c r="V546" i="11"/>
  <c r="U546" i="11"/>
  <c r="T546" i="11"/>
  <c r="S546" i="11"/>
  <c r="R546" i="11"/>
  <c r="X545" i="11"/>
  <c r="W545" i="11"/>
  <c r="V545" i="11"/>
  <c r="U545" i="11"/>
  <c r="T545" i="11"/>
  <c r="S545" i="11"/>
  <c r="R545" i="11"/>
  <c r="X544" i="11"/>
  <c r="W544" i="11"/>
  <c r="V544" i="11"/>
  <c r="U544" i="11"/>
  <c r="T544" i="11"/>
  <c r="S544" i="11"/>
  <c r="R544" i="11"/>
  <c r="X543" i="11"/>
  <c r="W543" i="11"/>
  <c r="V543" i="11"/>
  <c r="U543" i="11"/>
  <c r="T543" i="11"/>
  <c r="S543" i="11"/>
  <c r="R543" i="11"/>
  <c r="X542" i="11"/>
  <c r="W542" i="11"/>
  <c r="V542" i="11"/>
  <c r="U542" i="11"/>
  <c r="T542" i="11"/>
  <c r="S542" i="11"/>
  <c r="R542" i="11"/>
  <c r="X541" i="11"/>
  <c r="W541" i="11"/>
  <c r="V541" i="11"/>
  <c r="U541" i="11"/>
  <c r="T541" i="11"/>
  <c r="S541" i="11"/>
  <c r="R541" i="11"/>
  <c r="X540" i="11"/>
  <c r="W540" i="11"/>
  <c r="V540" i="11"/>
  <c r="U540" i="11"/>
  <c r="T540" i="11"/>
  <c r="S540" i="11"/>
  <c r="R540" i="11"/>
  <c r="X539" i="11"/>
  <c r="W539" i="11"/>
  <c r="V539" i="11"/>
  <c r="U539" i="11"/>
  <c r="T539" i="11"/>
  <c r="S539" i="11"/>
  <c r="R539" i="11"/>
  <c r="X538" i="11"/>
  <c r="W538" i="11"/>
  <c r="V538" i="11"/>
  <c r="U538" i="11"/>
  <c r="T538" i="11"/>
  <c r="S538" i="11"/>
  <c r="R538" i="11"/>
  <c r="X537" i="11"/>
  <c r="W537" i="11"/>
  <c r="V537" i="11"/>
  <c r="U537" i="11"/>
  <c r="T537" i="11"/>
  <c r="S537" i="11"/>
  <c r="R537" i="11"/>
  <c r="X536" i="11"/>
  <c r="W536" i="11"/>
  <c r="V536" i="11"/>
  <c r="U536" i="11"/>
  <c r="T536" i="11"/>
  <c r="S536" i="11"/>
  <c r="R536" i="11"/>
  <c r="X535" i="11"/>
  <c r="W535" i="11"/>
  <c r="V535" i="11"/>
  <c r="U535" i="11"/>
  <c r="T535" i="11"/>
  <c r="S535" i="11"/>
  <c r="R535" i="11"/>
  <c r="X534" i="11"/>
  <c r="W534" i="11"/>
  <c r="V534" i="11"/>
  <c r="U534" i="11"/>
  <c r="T534" i="11"/>
  <c r="S534" i="11"/>
  <c r="R534" i="11"/>
  <c r="X533" i="11"/>
  <c r="W533" i="11"/>
  <c r="V533" i="11"/>
  <c r="U533" i="11"/>
  <c r="T533" i="11"/>
  <c r="S533" i="11"/>
  <c r="R533" i="11"/>
  <c r="X532" i="11"/>
  <c r="W532" i="11"/>
  <c r="V532" i="11"/>
  <c r="U532" i="11"/>
  <c r="T532" i="11"/>
  <c r="S532" i="11"/>
  <c r="R532" i="11"/>
  <c r="X531" i="11"/>
  <c r="W531" i="11"/>
  <c r="V531" i="11"/>
  <c r="U531" i="11"/>
  <c r="T531" i="11"/>
  <c r="S531" i="11"/>
  <c r="R531" i="11"/>
  <c r="X530" i="11"/>
  <c r="W530" i="11"/>
  <c r="V530" i="11"/>
  <c r="U530" i="11"/>
  <c r="T530" i="11"/>
  <c r="S530" i="11"/>
  <c r="R530" i="11"/>
  <c r="X529" i="11"/>
  <c r="W529" i="11"/>
  <c r="V529" i="11"/>
  <c r="U529" i="11"/>
  <c r="T529" i="11"/>
  <c r="S529" i="11"/>
  <c r="R529" i="11"/>
  <c r="X528" i="11"/>
  <c r="W528" i="11"/>
  <c r="V528" i="11"/>
  <c r="U528" i="11"/>
  <c r="T528" i="11"/>
  <c r="S528" i="11"/>
  <c r="R528" i="11"/>
  <c r="X527" i="11"/>
  <c r="W527" i="11"/>
  <c r="V527" i="11"/>
  <c r="U527" i="11"/>
  <c r="T527" i="11"/>
  <c r="S527" i="11"/>
  <c r="R527" i="11"/>
  <c r="X526" i="11"/>
  <c r="W526" i="11"/>
  <c r="V526" i="11"/>
  <c r="U526" i="11"/>
  <c r="T526" i="11"/>
  <c r="S526" i="11"/>
  <c r="R526" i="11"/>
  <c r="X525" i="11"/>
  <c r="W525" i="11"/>
  <c r="V525" i="11"/>
  <c r="U525" i="11"/>
  <c r="T525" i="11"/>
  <c r="S525" i="11"/>
  <c r="R525" i="11"/>
  <c r="X524" i="11"/>
  <c r="W524" i="11"/>
  <c r="V524" i="11"/>
  <c r="U524" i="11"/>
  <c r="T524" i="11"/>
  <c r="S524" i="11"/>
  <c r="R524" i="11"/>
  <c r="X523" i="11"/>
  <c r="W523" i="11"/>
  <c r="V523" i="11"/>
  <c r="U523" i="11"/>
  <c r="T523" i="11"/>
  <c r="S523" i="11"/>
  <c r="R523" i="11"/>
  <c r="X522" i="11"/>
  <c r="W522" i="11"/>
  <c r="V522" i="11"/>
  <c r="U522" i="11"/>
  <c r="T522" i="11"/>
  <c r="S522" i="11"/>
  <c r="R522" i="11"/>
  <c r="X521" i="11"/>
  <c r="W521" i="11"/>
  <c r="V521" i="11"/>
  <c r="U521" i="11"/>
  <c r="T521" i="11"/>
  <c r="S521" i="11"/>
  <c r="R521" i="11"/>
  <c r="X520" i="11"/>
  <c r="W520" i="11"/>
  <c r="V520" i="11"/>
  <c r="U520" i="11"/>
  <c r="T520" i="11"/>
  <c r="S520" i="11"/>
  <c r="R520" i="11"/>
  <c r="X519" i="11"/>
  <c r="W519" i="11"/>
  <c r="V519" i="11"/>
  <c r="U519" i="11"/>
  <c r="T519" i="11"/>
  <c r="S519" i="11"/>
  <c r="R519" i="11"/>
  <c r="X518" i="11"/>
  <c r="W518" i="11"/>
  <c r="V518" i="11"/>
  <c r="U518" i="11"/>
  <c r="T518" i="11"/>
  <c r="S518" i="11"/>
  <c r="R518" i="11"/>
  <c r="X517" i="11"/>
  <c r="W517" i="11"/>
  <c r="V517" i="11"/>
  <c r="U517" i="11"/>
  <c r="T517" i="11"/>
  <c r="S517" i="11"/>
  <c r="R517" i="11"/>
  <c r="X516" i="11"/>
  <c r="W516" i="11"/>
  <c r="V516" i="11"/>
  <c r="U516" i="11"/>
  <c r="T516" i="11"/>
  <c r="S516" i="11"/>
  <c r="R516" i="11"/>
  <c r="X515" i="11"/>
  <c r="W515" i="11"/>
  <c r="V515" i="11"/>
  <c r="U515" i="11"/>
  <c r="T515" i="11"/>
  <c r="S515" i="11"/>
  <c r="R515" i="11"/>
  <c r="X514" i="11"/>
  <c r="W514" i="11"/>
  <c r="V514" i="11"/>
  <c r="U514" i="11"/>
  <c r="T514" i="11"/>
  <c r="S514" i="11"/>
  <c r="R514" i="11"/>
  <c r="X513" i="11"/>
  <c r="W513" i="11"/>
  <c r="V513" i="11"/>
  <c r="U513" i="11"/>
  <c r="T513" i="11"/>
  <c r="S513" i="11"/>
  <c r="R513" i="11"/>
  <c r="X512" i="11"/>
  <c r="W512" i="11"/>
  <c r="V512" i="11"/>
  <c r="U512" i="11"/>
  <c r="T512" i="11"/>
  <c r="S512" i="11"/>
  <c r="R512" i="11"/>
  <c r="X511" i="11"/>
  <c r="W511" i="11"/>
  <c r="V511" i="11"/>
  <c r="U511" i="11"/>
  <c r="T511" i="11"/>
  <c r="S511" i="11"/>
  <c r="R511" i="11"/>
  <c r="X510" i="11"/>
  <c r="W510" i="11"/>
  <c r="V510" i="11"/>
  <c r="U510" i="11"/>
  <c r="T510" i="11"/>
  <c r="S510" i="11"/>
  <c r="R510" i="11"/>
  <c r="X509" i="11"/>
  <c r="W509" i="11"/>
  <c r="V509" i="11"/>
  <c r="U509" i="11"/>
  <c r="T509" i="11"/>
  <c r="S509" i="11"/>
  <c r="R509" i="11"/>
  <c r="X508" i="11"/>
  <c r="W508" i="11"/>
  <c r="V508" i="11"/>
  <c r="U508" i="11"/>
  <c r="T508" i="11"/>
  <c r="S508" i="11"/>
  <c r="R508" i="11"/>
  <c r="X507" i="11"/>
  <c r="W507" i="11"/>
  <c r="V507" i="11"/>
  <c r="U507" i="11"/>
  <c r="T507" i="11"/>
  <c r="S507" i="11"/>
  <c r="R507" i="11"/>
  <c r="X506" i="11"/>
  <c r="W506" i="11"/>
  <c r="V506" i="11"/>
  <c r="U506" i="11"/>
  <c r="T506" i="11"/>
  <c r="S506" i="11"/>
  <c r="R506" i="11"/>
  <c r="X505" i="11"/>
  <c r="W505" i="11"/>
  <c r="V505" i="11"/>
  <c r="U505" i="11"/>
  <c r="T505" i="11"/>
  <c r="S505" i="11"/>
  <c r="R505" i="11"/>
  <c r="X504" i="11"/>
  <c r="W504" i="11"/>
  <c r="V504" i="11"/>
  <c r="U504" i="11"/>
  <c r="T504" i="11"/>
  <c r="S504" i="11"/>
  <c r="R504" i="11"/>
  <c r="X503" i="11"/>
  <c r="W503" i="11"/>
  <c r="V503" i="11"/>
  <c r="U503" i="11"/>
  <c r="T503" i="11"/>
  <c r="S503" i="11"/>
  <c r="R503" i="11"/>
  <c r="X502" i="11"/>
  <c r="W502" i="11"/>
  <c r="V502" i="11"/>
  <c r="U502" i="11"/>
  <c r="T502" i="11"/>
  <c r="S502" i="11"/>
  <c r="R502" i="11"/>
  <c r="X501" i="11"/>
  <c r="W501" i="11"/>
  <c r="V501" i="11"/>
  <c r="U501" i="11"/>
  <c r="T501" i="11"/>
  <c r="S501" i="11"/>
  <c r="R501" i="11"/>
  <c r="X500" i="11"/>
  <c r="W500" i="11"/>
  <c r="V500" i="11"/>
  <c r="U500" i="11"/>
  <c r="T500" i="11"/>
  <c r="S500" i="11"/>
  <c r="R500" i="11"/>
  <c r="X499" i="11"/>
  <c r="W499" i="11"/>
  <c r="V499" i="11"/>
  <c r="U499" i="11"/>
  <c r="T499" i="11"/>
  <c r="S499" i="11"/>
  <c r="R499" i="11"/>
  <c r="X498" i="11"/>
  <c r="W498" i="11"/>
  <c r="V498" i="11"/>
  <c r="U498" i="11"/>
  <c r="T498" i="11"/>
  <c r="S498" i="11"/>
  <c r="R498" i="11"/>
  <c r="X497" i="11"/>
  <c r="W497" i="11"/>
  <c r="V497" i="11"/>
  <c r="U497" i="11"/>
  <c r="T497" i="11"/>
  <c r="S497" i="11"/>
  <c r="R497" i="11"/>
  <c r="X496" i="11"/>
  <c r="W496" i="11"/>
  <c r="V496" i="11"/>
  <c r="U496" i="11"/>
  <c r="T496" i="11"/>
  <c r="S496" i="11"/>
  <c r="R496" i="11"/>
  <c r="X495" i="11"/>
  <c r="W495" i="11"/>
  <c r="V495" i="11"/>
  <c r="U495" i="11"/>
  <c r="T495" i="11"/>
  <c r="S495" i="11"/>
  <c r="R495" i="11"/>
  <c r="X494" i="11"/>
  <c r="W494" i="11"/>
  <c r="V494" i="11"/>
  <c r="U494" i="11"/>
  <c r="T494" i="11"/>
  <c r="S494" i="11"/>
  <c r="R494" i="11"/>
  <c r="X493" i="11"/>
  <c r="W493" i="11"/>
  <c r="V493" i="11"/>
  <c r="U493" i="11"/>
  <c r="T493" i="11"/>
  <c r="S493" i="11"/>
  <c r="R493" i="11"/>
  <c r="X492" i="11"/>
  <c r="W492" i="11"/>
  <c r="V492" i="11"/>
  <c r="U492" i="11"/>
  <c r="T492" i="11"/>
  <c r="S492" i="11"/>
  <c r="R492" i="11"/>
  <c r="X491" i="11"/>
  <c r="W491" i="11"/>
  <c r="V491" i="11"/>
  <c r="U491" i="11"/>
  <c r="T491" i="11"/>
  <c r="S491" i="11"/>
  <c r="R491" i="11"/>
  <c r="X490" i="11"/>
  <c r="W490" i="11"/>
  <c r="V490" i="11"/>
  <c r="U490" i="11"/>
  <c r="T490" i="11"/>
  <c r="S490" i="11"/>
  <c r="R490" i="11"/>
  <c r="X489" i="11"/>
  <c r="W489" i="11"/>
  <c r="V489" i="11"/>
  <c r="U489" i="11"/>
  <c r="T489" i="11"/>
  <c r="S489" i="11"/>
  <c r="R489" i="11"/>
  <c r="X488" i="11"/>
  <c r="W488" i="11"/>
  <c r="V488" i="11"/>
  <c r="U488" i="11"/>
  <c r="T488" i="11"/>
  <c r="S488" i="11"/>
  <c r="R488" i="11"/>
  <c r="X487" i="11"/>
  <c r="W487" i="11"/>
  <c r="V487" i="11"/>
  <c r="U487" i="11"/>
  <c r="T487" i="11"/>
  <c r="S487" i="11"/>
  <c r="R487" i="11"/>
  <c r="X486" i="11"/>
  <c r="W486" i="11"/>
  <c r="V486" i="11"/>
  <c r="U486" i="11"/>
  <c r="T486" i="11"/>
  <c r="S486" i="11"/>
  <c r="R486" i="11"/>
  <c r="X485" i="11"/>
  <c r="W485" i="11"/>
  <c r="V485" i="11"/>
  <c r="U485" i="11"/>
  <c r="T485" i="11"/>
  <c r="S485" i="11"/>
  <c r="R485" i="11"/>
  <c r="X484" i="11"/>
  <c r="W484" i="11"/>
  <c r="V484" i="11"/>
  <c r="U484" i="11"/>
  <c r="T484" i="11"/>
  <c r="S484" i="11"/>
  <c r="R484" i="11"/>
  <c r="X483" i="11"/>
  <c r="W483" i="11"/>
  <c r="V483" i="11"/>
  <c r="U483" i="11"/>
  <c r="T483" i="11"/>
  <c r="S483" i="11"/>
  <c r="R483" i="11"/>
  <c r="X482" i="11"/>
  <c r="W482" i="11"/>
  <c r="V482" i="11"/>
  <c r="U482" i="11"/>
  <c r="T482" i="11"/>
  <c r="S482" i="11"/>
  <c r="R482" i="11"/>
  <c r="X481" i="11"/>
  <c r="W481" i="11"/>
  <c r="V481" i="11"/>
  <c r="U481" i="11"/>
  <c r="T481" i="11"/>
  <c r="S481" i="11"/>
  <c r="R481" i="11"/>
  <c r="X480" i="11"/>
  <c r="W480" i="11"/>
  <c r="V480" i="11"/>
  <c r="U480" i="11"/>
  <c r="T480" i="11"/>
  <c r="S480" i="11"/>
  <c r="R480" i="11"/>
  <c r="X479" i="11"/>
  <c r="W479" i="11"/>
  <c r="V479" i="11"/>
  <c r="U479" i="11"/>
  <c r="T479" i="11"/>
  <c r="S479" i="11"/>
  <c r="R479" i="11"/>
  <c r="X478" i="11"/>
  <c r="W478" i="11"/>
  <c r="V478" i="11"/>
  <c r="U478" i="11"/>
  <c r="T478" i="11"/>
  <c r="S478" i="11"/>
  <c r="R478" i="11"/>
  <c r="X477" i="11"/>
  <c r="W477" i="11"/>
  <c r="V477" i="11"/>
  <c r="U477" i="11"/>
  <c r="T477" i="11"/>
  <c r="S477" i="11"/>
  <c r="R477" i="11"/>
  <c r="X476" i="11"/>
  <c r="W476" i="11"/>
  <c r="V476" i="11"/>
  <c r="U476" i="11"/>
  <c r="T476" i="11"/>
  <c r="S476" i="11"/>
  <c r="R476" i="11"/>
  <c r="X475" i="11"/>
  <c r="W475" i="11"/>
  <c r="V475" i="11"/>
  <c r="U475" i="11"/>
  <c r="T475" i="11"/>
  <c r="S475" i="11"/>
  <c r="R475" i="11"/>
  <c r="X474" i="11"/>
  <c r="W474" i="11"/>
  <c r="V474" i="11"/>
  <c r="U474" i="11"/>
  <c r="T474" i="11"/>
  <c r="S474" i="11"/>
  <c r="R474" i="11"/>
  <c r="X473" i="11"/>
  <c r="W473" i="11"/>
  <c r="V473" i="11"/>
  <c r="U473" i="11"/>
  <c r="T473" i="11"/>
  <c r="S473" i="11"/>
  <c r="R473" i="11"/>
  <c r="X472" i="11"/>
  <c r="W472" i="11"/>
  <c r="V472" i="11"/>
  <c r="U472" i="11"/>
  <c r="T472" i="11"/>
  <c r="S472" i="11"/>
  <c r="R472" i="11"/>
  <c r="X471" i="11"/>
  <c r="W471" i="11"/>
  <c r="V471" i="11"/>
  <c r="U471" i="11"/>
  <c r="T471" i="11"/>
  <c r="S471" i="11"/>
  <c r="R471" i="11"/>
  <c r="X470" i="11"/>
  <c r="W470" i="11"/>
  <c r="V470" i="11"/>
  <c r="U470" i="11"/>
  <c r="T470" i="11"/>
  <c r="S470" i="11"/>
  <c r="R470" i="11"/>
  <c r="X469" i="11"/>
  <c r="W469" i="11"/>
  <c r="V469" i="11"/>
  <c r="U469" i="11"/>
  <c r="T469" i="11"/>
  <c r="S469" i="11"/>
  <c r="R469" i="11"/>
  <c r="X468" i="11"/>
  <c r="W468" i="11"/>
  <c r="V468" i="11"/>
  <c r="U468" i="11"/>
  <c r="T468" i="11"/>
  <c r="S468" i="11"/>
  <c r="R468" i="11"/>
  <c r="X467" i="11"/>
  <c r="W467" i="11"/>
  <c r="V467" i="11"/>
  <c r="U467" i="11"/>
  <c r="T467" i="11"/>
  <c r="S467" i="11"/>
  <c r="R467" i="11"/>
  <c r="X466" i="11"/>
  <c r="W466" i="11"/>
  <c r="V466" i="11"/>
  <c r="U466" i="11"/>
  <c r="T466" i="11"/>
  <c r="S466" i="11"/>
  <c r="R466" i="11"/>
  <c r="X465" i="11"/>
  <c r="W465" i="11"/>
  <c r="V465" i="11"/>
  <c r="U465" i="11"/>
  <c r="T465" i="11"/>
  <c r="S465" i="11"/>
  <c r="R465" i="11"/>
  <c r="X464" i="11"/>
  <c r="W464" i="11"/>
  <c r="V464" i="11"/>
  <c r="U464" i="11"/>
  <c r="T464" i="11"/>
  <c r="S464" i="11"/>
  <c r="R464" i="11"/>
  <c r="X463" i="11"/>
  <c r="W463" i="11"/>
  <c r="V463" i="11"/>
  <c r="U463" i="11"/>
  <c r="T463" i="11"/>
  <c r="S463" i="11"/>
  <c r="R463" i="11"/>
  <c r="X462" i="11"/>
  <c r="W462" i="11"/>
  <c r="V462" i="11"/>
  <c r="U462" i="11"/>
  <c r="T462" i="11"/>
  <c r="S462" i="11"/>
  <c r="R462" i="11"/>
  <c r="X461" i="11"/>
  <c r="W461" i="11"/>
  <c r="V461" i="11"/>
  <c r="U461" i="11"/>
  <c r="T461" i="11"/>
  <c r="S461" i="11"/>
  <c r="R461" i="11"/>
  <c r="X460" i="11"/>
  <c r="W460" i="11"/>
  <c r="V460" i="11"/>
  <c r="U460" i="11"/>
  <c r="T460" i="11"/>
  <c r="S460" i="11"/>
  <c r="R460" i="11"/>
  <c r="X459" i="11"/>
  <c r="W459" i="11"/>
  <c r="V459" i="11"/>
  <c r="U459" i="11"/>
  <c r="T459" i="11"/>
  <c r="S459" i="11"/>
  <c r="R459" i="11"/>
  <c r="X458" i="11"/>
  <c r="W458" i="11"/>
  <c r="V458" i="11"/>
  <c r="U458" i="11"/>
  <c r="T458" i="11"/>
  <c r="S458" i="11"/>
  <c r="R458" i="11"/>
  <c r="X457" i="11"/>
  <c r="W457" i="11"/>
  <c r="V457" i="11"/>
  <c r="U457" i="11"/>
  <c r="T457" i="11"/>
  <c r="S457" i="11"/>
  <c r="R457" i="11"/>
  <c r="X456" i="11"/>
  <c r="W456" i="11"/>
  <c r="V456" i="11"/>
  <c r="U456" i="11"/>
  <c r="T456" i="11"/>
  <c r="S456" i="11"/>
  <c r="R456" i="11"/>
  <c r="X455" i="11"/>
  <c r="W455" i="11"/>
  <c r="V455" i="11"/>
  <c r="U455" i="11"/>
  <c r="T455" i="11"/>
  <c r="S455" i="11"/>
  <c r="R455" i="11"/>
  <c r="X454" i="11"/>
  <c r="W454" i="11"/>
  <c r="V454" i="11"/>
  <c r="U454" i="11"/>
  <c r="T454" i="11"/>
  <c r="S454" i="11"/>
  <c r="R454" i="11"/>
  <c r="X453" i="11"/>
  <c r="W453" i="11"/>
  <c r="V453" i="11"/>
  <c r="U453" i="11"/>
  <c r="T453" i="11"/>
  <c r="S453" i="11"/>
  <c r="R453" i="11"/>
  <c r="X452" i="11"/>
  <c r="W452" i="11"/>
  <c r="V452" i="11"/>
  <c r="U452" i="11"/>
  <c r="T452" i="11"/>
  <c r="S452" i="11"/>
  <c r="R452" i="11"/>
  <c r="X451" i="11"/>
  <c r="W451" i="11"/>
  <c r="V451" i="11"/>
  <c r="U451" i="11"/>
  <c r="T451" i="11"/>
  <c r="S451" i="11"/>
  <c r="R451" i="11"/>
  <c r="X450" i="11"/>
  <c r="W450" i="11"/>
  <c r="V450" i="11"/>
  <c r="U450" i="11"/>
  <c r="T450" i="11"/>
  <c r="S450" i="11"/>
  <c r="R450" i="11"/>
  <c r="X449" i="11"/>
  <c r="W449" i="11"/>
  <c r="V449" i="11"/>
  <c r="U449" i="11"/>
  <c r="T449" i="11"/>
  <c r="S449" i="11"/>
  <c r="R449" i="11"/>
  <c r="X448" i="11"/>
  <c r="W448" i="11"/>
  <c r="V448" i="11"/>
  <c r="U448" i="11"/>
  <c r="T448" i="11"/>
  <c r="S448" i="11"/>
  <c r="R448" i="11"/>
  <c r="X447" i="11"/>
  <c r="W447" i="11"/>
  <c r="V447" i="11"/>
  <c r="U447" i="11"/>
  <c r="T447" i="11"/>
  <c r="S447" i="11"/>
  <c r="R447" i="11"/>
  <c r="X446" i="11"/>
  <c r="W446" i="11"/>
  <c r="V446" i="11"/>
  <c r="U446" i="11"/>
  <c r="T446" i="11"/>
  <c r="S446" i="11"/>
  <c r="R446" i="11"/>
  <c r="X445" i="11"/>
  <c r="W445" i="11"/>
  <c r="V445" i="11"/>
  <c r="U445" i="11"/>
  <c r="T445" i="11"/>
  <c r="S445" i="11"/>
  <c r="R445" i="11"/>
  <c r="X444" i="11"/>
  <c r="W444" i="11"/>
  <c r="V444" i="11"/>
  <c r="U444" i="11"/>
  <c r="T444" i="11"/>
  <c r="S444" i="11"/>
  <c r="R444" i="11"/>
  <c r="X443" i="11"/>
  <c r="W443" i="11"/>
  <c r="V443" i="11"/>
  <c r="U443" i="11"/>
  <c r="T443" i="11"/>
  <c r="S443" i="11"/>
  <c r="R443" i="11"/>
  <c r="X442" i="11"/>
  <c r="W442" i="11"/>
  <c r="V442" i="11"/>
  <c r="U442" i="11"/>
  <c r="T442" i="11"/>
  <c r="S442" i="11"/>
  <c r="R442" i="11"/>
  <c r="X441" i="11"/>
  <c r="W441" i="11"/>
  <c r="V441" i="11"/>
  <c r="U441" i="11"/>
  <c r="T441" i="11"/>
  <c r="S441" i="11"/>
  <c r="R441" i="11"/>
  <c r="X440" i="11"/>
  <c r="W440" i="11"/>
  <c r="V440" i="11"/>
  <c r="U440" i="11"/>
  <c r="T440" i="11"/>
  <c r="S440" i="11"/>
  <c r="R440" i="11"/>
  <c r="X439" i="11"/>
  <c r="W439" i="11"/>
  <c r="V439" i="11"/>
  <c r="U439" i="11"/>
  <c r="T439" i="11"/>
  <c r="S439" i="11"/>
  <c r="R439" i="11"/>
  <c r="X438" i="11"/>
  <c r="W438" i="11"/>
  <c r="V438" i="11"/>
  <c r="U438" i="11"/>
  <c r="T438" i="11"/>
  <c r="S438" i="11"/>
  <c r="R438" i="11"/>
  <c r="X437" i="11"/>
  <c r="W437" i="11"/>
  <c r="V437" i="11"/>
  <c r="U437" i="11"/>
  <c r="T437" i="11"/>
  <c r="S437" i="11"/>
  <c r="R437" i="11"/>
  <c r="X436" i="11"/>
  <c r="W436" i="11"/>
  <c r="V436" i="11"/>
  <c r="U436" i="11"/>
  <c r="T436" i="11"/>
  <c r="S436" i="11"/>
  <c r="R436" i="11"/>
  <c r="X435" i="11"/>
  <c r="W435" i="11"/>
  <c r="V435" i="11"/>
  <c r="U435" i="11"/>
  <c r="T435" i="11"/>
  <c r="S435" i="11"/>
  <c r="R435" i="11"/>
  <c r="X434" i="11"/>
  <c r="W434" i="11"/>
  <c r="V434" i="11"/>
  <c r="U434" i="11"/>
  <c r="T434" i="11"/>
  <c r="S434" i="11"/>
  <c r="R434" i="11"/>
  <c r="X433" i="11"/>
  <c r="W433" i="11"/>
  <c r="V433" i="11"/>
  <c r="U433" i="11"/>
  <c r="T433" i="11"/>
  <c r="S433" i="11"/>
  <c r="R433" i="11"/>
  <c r="X432" i="11"/>
  <c r="W432" i="11"/>
  <c r="V432" i="11"/>
  <c r="U432" i="11"/>
  <c r="T432" i="11"/>
  <c r="S432" i="11"/>
  <c r="R432" i="11"/>
  <c r="X431" i="11"/>
  <c r="W431" i="11"/>
  <c r="V431" i="11"/>
  <c r="U431" i="11"/>
  <c r="T431" i="11"/>
  <c r="S431" i="11"/>
  <c r="R431" i="11"/>
  <c r="X430" i="11"/>
  <c r="W430" i="11"/>
  <c r="V430" i="11"/>
  <c r="U430" i="11"/>
  <c r="T430" i="11"/>
  <c r="S430" i="11"/>
  <c r="R430" i="11"/>
  <c r="X429" i="11"/>
  <c r="W429" i="11"/>
  <c r="V429" i="11"/>
  <c r="U429" i="11"/>
  <c r="T429" i="11"/>
  <c r="S429" i="11"/>
  <c r="R429" i="11"/>
  <c r="X428" i="11"/>
  <c r="W428" i="11"/>
  <c r="V428" i="11"/>
  <c r="U428" i="11"/>
  <c r="T428" i="11"/>
  <c r="S428" i="11"/>
  <c r="R428" i="11"/>
  <c r="X427" i="11"/>
  <c r="W427" i="11"/>
  <c r="V427" i="11"/>
  <c r="U427" i="11"/>
  <c r="T427" i="11"/>
  <c r="S427" i="11"/>
  <c r="R427" i="11"/>
  <c r="X426" i="11"/>
  <c r="W426" i="11"/>
  <c r="V426" i="11"/>
  <c r="U426" i="11"/>
  <c r="T426" i="11"/>
  <c r="S426" i="11"/>
  <c r="R426" i="11"/>
  <c r="X425" i="11"/>
  <c r="W425" i="11"/>
  <c r="V425" i="11"/>
  <c r="U425" i="11"/>
  <c r="T425" i="11"/>
  <c r="S425" i="11"/>
  <c r="R425" i="11"/>
  <c r="X424" i="11"/>
  <c r="W424" i="11"/>
  <c r="V424" i="11"/>
  <c r="U424" i="11"/>
  <c r="T424" i="11"/>
  <c r="S424" i="11"/>
  <c r="R424" i="11"/>
  <c r="X423" i="11"/>
  <c r="W423" i="11"/>
  <c r="V423" i="11"/>
  <c r="U423" i="11"/>
  <c r="T423" i="11"/>
  <c r="S423" i="11"/>
  <c r="R423" i="11"/>
  <c r="X422" i="11"/>
  <c r="W422" i="11"/>
  <c r="V422" i="11"/>
  <c r="U422" i="11"/>
  <c r="T422" i="11"/>
  <c r="S422" i="11"/>
  <c r="R422" i="11"/>
  <c r="X421" i="11"/>
  <c r="W421" i="11"/>
  <c r="V421" i="11"/>
  <c r="U421" i="11"/>
  <c r="T421" i="11"/>
  <c r="S421" i="11"/>
  <c r="R421" i="11"/>
  <c r="X420" i="11"/>
  <c r="W420" i="11"/>
  <c r="V420" i="11"/>
  <c r="U420" i="11"/>
  <c r="T420" i="11"/>
  <c r="S420" i="11"/>
  <c r="R420" i="11"/>
  <c r="X419" i="11"/>
  <c r="W419" i="11"/>
  <c r="V419" i="11"/>
  <c r="U419" i="11"/>
  <c r="T419" i="11"/>
  <c r="S419" i="11"/>
  <c r="R419" i="11"/>
  <c r="X418" i="11"/>
  <c r="W418" i="11"/>
  <c r="V418" i="11"/>
  <c r="U418" i="11"/>
  <c r="T418" i="11"/>
  <c r="S418" i="11"/>
  <c r="R418" i="11"/>
  <c r="X417" i="11"/>
  <c r="W417" i="11"/>
  <c r="V417" i="11"/>
  <c r="U417" i="11"/>
  <c r="T417" i="11"/>
  <c r="S417" i="11"/>
  <c r="R417" i="11"/>
  <c r="X416" i="11"/>
  <c r="W416" i="11"/>
  <c r="V416" i="11"/>
  <c r="U416" i="11"/>
  <c r="T416" i="11"/>
  <c r="S416" i="11"/>
  <c r="R416" i="11"/>
  <c r="X415" i="11"/>
  <c r="W415" i="11"/>
  <c r="V415" i="11"/>
  <c r="U415" i="11"/>
  <c r="T415" i="11"/>
  <c r="S415" i="11"/>
  <c r="R415" i="11"/>
  <c r="X414" i="11"/>
  <c r="W414" i="11"/>
  <c r="V414" i="11"/>
  <c r="U414" i="11"/>
  <c r="T414" i="11"/>
  <c r="S414" i="11"/>
  <c r="R414" i="11"/>
  <c r="X413" i="11"/>
  <c r="W413" i="11"/>
  <c r="V413" i="11"/>
  <c r="U413" i="11"/>
  <c r="T413" i="11"/>
  <c r="S413" i="11"/>
  <c r="R413" i="11"/>
  <c r="X412" i="11"/>
  <c r="W412" i="11"/>
  <c r="V412" i="11"/>
  <c r="U412" i="11"/>
  <c r="T412" i="11"/>
  <c r="S412" i="11"/>
  <c r="R412" i="11"/>
  <c r="X411" i="11"/>
  <c r="W411" i="11"/>
  <c r="V411" i="11"/>
  <c r="U411" i="11"/>
  <c r="T411" i="11"/>
  <c r="S411" i="11"/>
  <c r="R411" i="11"/>
  <c r="X410" i="11"/>
  <c r="W410" i="11"/>
  <c r="V410" i="11"/>
  <c r="U410" i="11"/>
  <c r="T410" i="11"/>
  <c r="S410" i="11"/>
  <c r="R410" i="11"/>
  <c r="X409" i="11"/>
  <c r="W409" i="11"/>
  <c r="V409" i="11"/>
  <c r="U409" i="11"/>
  <c r="T409" i="11"/>
  <c r="S409" i="11"/>
  <c r="R409" i="11"/>
  <c r="X408" i="11"/>
  <c r="W408" i="11"/>
  <c r="V408" i="11"/>
  <c r="U408" i="11"/>
  <c r="T408" i="11"/>
  <c r="S408" i="11"/>
  <c r="R408" i="11"/>
  <c r="X407" i="11"/>
  <c r="W407" i="11"/>
  <c r="V407" i="11"/>
  <c r="U407" i="11"/>
  <c r="T407" i="11"/>
  <c r="S407" i="11"/>
  <c r="R407" i="11"/>
  <c r="X406" i="11"/>
  <c r="W406" i="11"/>
  <c r="V406" i="11"/>
  <c r="U406" i="11"/>
  <c r="T406" i="11"/>
  <c r="S406" i="11"/>
  <c r="R406" i="11"/>
  <c r="X405" i="11"/>
  <c r="W405" i="11"/>
  <c r="V405" i="11"/>
  <c r="U405" i="11"/>
  <c r="T405" i="11"/>
  <c r="S405" i="11"/>
  <c r="R405" i="11"/>
  <c r="X404" i="11"/>
  <c r="W404" i="11"/>
  <c r="V404" i="11"/>
  <c r="U404" i="11"/>
  <c r="T404" i="11"/>
  <c r="S404" i="11"/>
  <c r="R404" i="11"/>
  <c r="X403" i="11"/>
  <c r="W403" i="11"/>
  <c r="V403" i="11"/>
  <c r="U403" i="11"/>
  <c r="T403" i="11"/>
  <c r="S403" i="11"/>
  <c r="R403" i="11"/>
  <c r="X402" i="11"/>
  <c r="W402" i="11"/>
  <c r="V402" i="11"/>
  <c r="U402" i="11"/>
  <c r="T402" i="11"/>
  <c r="S402" i="11"/>
  <c r="R402" i="11"/>
  <c r="X401" i="11"/>
  <c r="W401" i="11"/>
  <c r="V401" i="11"/>
  <c r="U401" i="11"/>
  <c r="T401" i="11"/>
  <c r="S401" i="11"/>
  <c r="R401" i="11"/>
  <c r="X400" i="11"/>
  <c r="W400" i="11"/>
  <c r="V400" i="11"/>
  <c r="U400" i="11"/>
  <c r="T400" i="11"/>
  <c r="S400" i="11"/>
  <c r="R400" i="11"/>
  <c r="X399" i="11"/>
  <c r="W399" i="11"/>
  <c r="V399" i="11"/>
  <c r="U399" i="11"/>
  <c r="T399" i="11"/>
  <c r="S399" i="11"/>
  <c r="R399" i="11"/>
  <c r="X398" i="11"/>
  <c r="W398" i="11"/>
  <c r="V398" i="11"/>
  <c r="U398" i="11"/>
  <c r="T398" i="11"/>
  <c r="S398" i="11"/>
  <c r="R398" i="11"/>
  <c r="X397" i="11"/>
  <c r="W397" i="11"/>
  <c r="V397" i="11"/>
  <c r="U397" i="11"/>
  <c r="T397" i="11"/>
  <c r="S397" i="11"/>
  <c r="R397" i="11"/>
  <c r="X396" i="11"/>
  <c r="W396" i="11"/>
  <c r="V396" i="11"/>
  <c r="U396" i="11"/>
  <c r="T396" i="11"/>
  <c r="S396" i="11"/>
  <c r="R396" i="11"/>
  <c r="X395" i="11"/>
  <c r="W395" i="11"/>
  <c r="V395" i="11"/>
  <c r="U395" i="11"/>
  <c r="T395" i="11"/>
  <c r="S395" i="11"/>
  <c r="R395" i="11"/>
  <c r="X394" i="11"/>
  <c r="W394" i="11"/>
  <c r="V394" i="11"/>
  <c r="U394" i="11"/>
  <c r="T394" i="11"/>
  <c r="S394" i="11"/>
  <c r="R394" i="11"/>
  <c r="X393" i="11"/>
  <c r="W393" i="11"/>
  <c r="V393" i="11"/>
  <c r="U393" i="11"/>
  <c r="T393" i="11"/>
  <c r="S393" i="11"/>
  <c r="R393" i="11"/>
  <c r="X392" i="11"/>
  <c r="W392" i="11"/>
  <c r="V392" i="11"/>
  <c r="U392" i="11"/>
  <c r="T392" i="11"/>
  <c r="S392" i="11"/>
  <c r="R392" i="11"/>
  <c r="X391" i="11"/>
  <c r="W391" i="11"/>
  <c r="V391" i="11"/>
  <c r="U391" i="11"/>
  <c r="T391" i="11"/>
  <c r="S391" i="11"/>
  <c r="R391" i="11"/>
  <c r="X390" i="11"/>
  <c r="W390" i="11"/>
  <c r="V390" i="11"/>
  <c r="U390" i="11"/>
  <c r="T390" i="11"/>
  <c r="S390" i="11"/>
  <c r="R390" i="11"/>
  <c r="X389" i="11"/>
  <c r="W389" i="11"/>
  <c r="V389" i="11"/>
  <c r="U389" i="11"/>
  <c r="T389" i="11"/>
  <c r="S389" i="11"/>
  <c r="R389" i="11"/>
  <c r="X388" i="11"/>
  <c r="W388" i="11"/>
  <c r="V388" i="11"/>
  <c r="U388" i="11"/>
  <c r="T388" i="11"/>
  <c r="S388" i="11"/>
  <c r="R388" i="11"/>
  <c r="X387" i="11"/>
  <c r="W387" i="11"/>
  <c r="V387" i="11"/>
  <c r="U387" i="11"/>
  <c r="T387" i="11"/>
  <c r="S387" i="11"/>
  <c r="R387" i="11"/>
  <c r="X386" i="11"/>
  <c r="W386" i="11"/>
  <c r="V386" i="11"/>
  <c r="U386" i="11"/>
  <c r="T386" i="11"/>
  <c r="S386" i="11"/>
  <c r="R386" i="11"/>
  <c r="X385" i="11"/>
  <c r="W385" i="11"/>
  <c r="V385" i="11"/>
  <c r="U385" i="11"/>
  <c r="T385" i="11"/>
  <c r="S385" i="11"/>
  <c r="R385" i="11"/>
  <c r="X384" i="11"/>
  <c r="W384" i="11"/>
  <c r="V384" i="11"/>
  <c r="U384" i="11"/>
  <c r="T384" i="11"/>
  <c r="S384" i="11"/>
  <c r="R384" i="11"/>
  <c r="X383" i="11"/>
  <c r="W383" i="11"/>
  <c r="V383" i="11"/>
  <c r="U383" i="11"/>
  <c r="T383" i="11"/>
  <c r="S383" i="11"/>
  <c r="R383" i="11"/>
  <c r="X382" i="11"/>
  <c r="W382" i="11"/>
  <c r="V382" i="11"/>
  <c r="U382" i="11"/>
  <c r="T382" i="11"/>
  <c r="S382" i="11"/>
  <c r="R382" i="11"/>
  <c r="X381" i="11"/>
  <c r="W381" i="11"/>
  <c r="V381" i="11"/>
  <c r="U381" i="11"/>
  <c r="T381" i="11"/>
  <c r="S381" i="11"/>
  <c r="R381" i="11"/>
  <c r="X380" i="11"/>
  <c r="W380" i="11"/>
  <c r="V380" i="11"/>
  <c r="U380" i="11"/>
  <c r="T380" i="11"/>
  <c r="S380" i="11"/>
  <c r="R380" i="11"/>
  <c r="X379" i="11"/>
  <c r="W379" i="11"/>
  <c r="V379" i="11"/>
  <c r="U379" i="11"/>
  <c r="T379" i="11"/>
  <c r="S379" i="11"/>
  <c r="R379" i="11"/>
  <c r="X378" i="11"/>
  <c r="W378" i="11"/>
  <c r="V378" i="11"/>
  <c r="U378" i="11"/>
  <c r="T378" i="11"/>
  <c r="S378" i="11"/>
  <c r="R378" i="11"/>
  <c r="X377" i="11"/>
  <c r="W377" i="11"/>
  <c r="V377" i="11"/>
  <c r="U377" i="11"/>
  <c r="T377" i="11"/>
  <c r="S377" i="11"/>
  <c r="R377" i="11"/>
  <c r="X376" i="11"/>
  <c r="W376" i="11"/>
  <c r="V376" i="11"/>
  <c r="U376" i="11"/>
  <c r="T376" i="11"/>
  <c r="S376" i="11"/>
  <c r="R376" i="11"/>
  <c r="X375" i="11"/>
  <c r="W375" i="11"/>
  <c r="V375" i="11"/>
  <c r="U375" i="11"/>
  <c r="T375" i="11"/>
  <c r="S375" i="11"/>
  <c r="R375" i="11"/>
  <c r="X374" i="11"/>
  <c r="W374" i="11"/>
  <c r="V374" i="11"/>
  <c r="U374" i="11"/>
  <c r="T374" i="11"/>
  <c r="S374" i="11"/>
  <c r="R374" i="11"/>
  <c r="X373" i="11"/>
  <c r="W373" i="11"/>
  <c r="V373" i="11"/>
  <c r="U373" i="11"/>
  <c r="T373" i="11"/>
  <c r="S373" i="11"/>
  <c r="R373" i="11"/>
  <c r="X372" i="11"/>
  <c r="W372" i="11"/>
  <c r="V372" i="11"/>
  <c r="U372" i="11"/>
  <c r="T372" i="11"/>
  <c r="S372" i="11"/>
  <c r="R372" i="11"/>
  <c r="X371" i="11"/>
  <c r="W371" i="11"/>
  <c r="V371" i="11"/>
  <c r="U371" i="11"/>
  <c r="T371" i="11"/>
  <c r="S371" i="11"/>
  <c r="R371" i="11"/>
  <c r="X370" i="11"/>
  <c r="W370" i="11"/>
  <c r="V370" i="11"/>
  <c r="U370" i="11"/>
  <c r="T370" i="11"/>
  <c r="S370" i="11"/>
  <c r="R370" i="11"/>
  <c r="X369" i="11"/>
  <c r="W369" i="11"/>
  <c r="V369" i="11"/>
  <c r="U369" i="11"/>
  <c r="T369" i="11"/>
  <c r="S369" i="11"/>
  <c r="R369" i="11"/>
  <c r="X368" i="11"/>
  <c r="W368" i="11"/>
  <c r="V368" i="11"/>
  <c r="U368" i="11"/>
  <c r="T368" i="11"/>
  <c r="S368" i="11"/>
  <c r="R368" i="11"/>
  <c r="X367" i="11"/>
  <c r="W367" i="11"/>
  <c r="V367" i="11"/>
  <c r="U367" i="11"/>
  <c r="T367" i="11"/>
  <c r="S367" i="11"/>
  <c r="R367" i="11"/>
  <c r="X366" i="11"/>
  <c r="W366" i="11"/>
  <c r="V366" i="11"/>
  <c r="U366" i="11"/>
  <c r="T366" i="11"/>
  <c r="S366" i="11"/>
  <c r="R366" i="11"/>
  <c r="X365" i="11"/>
  <c r="W365" i="11"/>
  <c r="V365" i="11"/>
  <c r="U365" i="11"/>
  <c r="T365" i="11"/>
  <c r="S365" i="11"/>
  <c r="R365" i="11"/>
  <c r="X364" i="11"/>
  <c r="W364" i="11"/>
  <c r="V364" i="11"/>
  <c r="U364" i="11"/>
  <c r="T364" i="11"/>
  <c r="S364" i="11"/>
  <c r="R364" i="11"/>
  <c r="X363" i="11"/>
  <c r="W363" i="11"/>
  <c r="V363" i="11"/>
  <c r="U363" i="11"/>
  <c r="T363" i="11"/>
  <c r="S363" i="11"/>
  <c r="R363" i="11"/>
  <c r="X362" i="11"/>
  <c r="W362" i="11"/>
  <c r="V362" i="11"/>
  <c r="U362" i="11"/>
  <c r="T362" i="11"/>
  <c r="S362" i="11"/>
  <c r="R362" i="11"/>
  <c r="X361" i="11"/>
  <c r="W361" i="11"/>
  <c r="V361" i="11"/>
  <c r="U361" i="11"/>
  <c r="T361" i="11"/>
  <c r="S361" i="11"/>
  <c r="R361" i="11"/>
  <c r="X360" i="11"/>
  <c r="W360" i="11"/>
  <c r="V360" i="11"/>
  <c r="U360" i="11"/>
  <c r="T360" i="11"/>
  <c r="S360" i="11"/>
  <c r="R360" i="11"/>
  <c r="X359" i="11"/>
  <c r="W359" i="11"/>
  <c r="V359" i="11"/>
  <c r="U359" i="11"/>
  <c r="T359" i="11"/>
  <c r="S359" i="11"/>
  <c r="R359" i="11"/>
  <c r="X358" i="11"/>
  <c r="W358" i="11"/>
  <c r="V358" i="11"/>
  <c r="U358" i="11"/>
  <c r="T358" i="11"/>
  <c r="S358" i="11"/>
  <c r="R358" i="11"/>
  <c r="X357" i="11"/>
  <c r="W357" i="11"/>
  <c r="V357" i="11"/>
  <c r="U357" i="11"/>
  <c r="T357" i="11"/>
  <c r="S357" i="11"/>
  <c r="R357" i="11"/>
  <c r="X356" i="11"/>
  <c r="W356" i="11"/>
  <c r="V356" i="11"/>
  <c r="U356" i="11"/>
  <c r="T356" i="11"/>
  <c r="S356" i="11"/>
  <c r="R356" i="11"/>
  <c r="X355" i="11"/>
  <c r="W355" i="11"/>
  <c r="V355" i="11"/>
  <c r="U355" i="11"/>
  <c r="T355" i="11"/>
  <c r="S355" i="11"/>
  <c r="R355" i="11"/>
  <c r="X354" i="11"/>
  <c r="W354" i="11"/>
  <c r="V354" i="11"/>
  <c r="U354" i="11"/>
  <c r="T354" i="11"/>
  <c r="S354" i="11"/>
  <c r="R354" i="11"/>
  <c r="X353" i="11"/>
  <c r="W353" i="11"/>
  <c r="V353" i="11"/>
  <c r="U353" i="11"/>
  <c r="T353" i="11"/>
  <c r="S353" i="11"/>
  <c r="R353" i="11"/>
  <c r="X352" i="11"/>
  <c r="W352" i="11"/>
  <c r="V352" i="11"/>
  <c r="U352" i="11"/>
  <c r="T352" i="11"/>
  <c r="S352" i="11"/>
  <c r="R352" i="11"/>
  <c r="X351" i="11"/>
  <c r="W351" i="11"/>
  <c r="V351" i="11"/>
  <c r="U351" i="11"/>
  <c r="T351" i="11"/>
  <c r="S351" i="11"/>
  <c r="R351" i="11"/>
  <c r="X350" i="11"/>
  <c r="W350" i="11"/>
  <c r="V350" i="11"/>
  <c r="U350" i="11"/>
  <c r="T350" i="11"/>
  <c r="S350" i="11"/>
  <c r="R350" i="11"/>
  <c r="X349" i="11"/>
  <c r="W349" i="11"/>
  <c r="V349" i="11"/>
  <c r="U349" i="11"/>
  <c r="T349" i="11"/>
  <c r="S349" i="11"/>
  <c r="R349" i="11"/>
  <c r="X348" i="11"/>
  <c r="W348" i="11"/>
  <c r="V348" i="11"/>
  <c r="U348" i="11"/>
  <c r="T348" i="11"/>
  <c r="S348" i="11"/>
  <c r="R348" i="11"/>
  <c r="X347" i="11"/>
  <c r="W347" i="11"/>
  <c r="V347" i="11"/>
  <c r="U347" i="11"/>
  <c r="T347" i="11"/>
  <c r="S347" i="11"/>
  <c r="R347" i="11"/>
  <c r="X346" i="11"/>
  <c r="W346" i="11"/>
  <c r="V346" i="11"/>
  <c r="U346" i="11"/>
  <c r="T346" i="11"/>
  <c r="S346" i="11"/>
  <c r="R346" i="11"/>
  <c r="X345" i="11"/>
  <c r="W345" i="11"/>
  <c r="V345" i="11"/>
  <c r="U345" i="11"/>
  <c r="T345" i="11"/>
  <c r="S345" i="11"/>
  <c r="R345" i="11"/>
  <c r="X344" i="11"/>
  <c r="W344" i="11"/>
  <c r="V344" i="11"/>
  <c r="U344" i="11"/>
  <c r="T344" i="11"/>
  <c r="S344" i="11"/>
  <c r="R344" i="11"/>
  <c r="X343" i="11"/>
  <c r="W343" i="11"/>
  <c r="V343" i="11"/>
  <c r="U343" i="11"/>
  <c r="T343" i="11"/>
  <c r="S343" i="11"/>
  <c r="R343" i="11"/>
  <c r="X342" i="11"/>
  <c r="W342" i="11"/>
  <c r="V342" i="11"/>
  <c r="U342" i="11"/>
  <c r="T342" i="11"/>
  <c r="S342" i="11"/>
  <c r="R342" i="11"/>
  <c r="X341" i="11"/>
  <c r="W341" i="11"/>
  <c r="V341" i="11"/>
  <c r="U341" i="11"/>
  <c r="T341" i="11"/>
  <c r="S341" i="11"/>
  <c r="R341" i="11"/>
  <c r="X340" i="11"/>
  <c r="W340" i="11"/>
  <c r="V340" i="11"/>
  <c r="U340" i="11"/>
  <c r="T340" i="11"/>
  <c r="S340" i="11"/>
  <c r="R340" i="11"/>
  <c r="X339" i="11"/>
  <c r="W339" i="11"/>
  <c r="V339" i="11"/>
  <c r="U339" i="11"/>
  <c r="T339" i="11"/>
  <c r="S339" i="11"/>
  <c r="R339" i="11"/>
  <c r="X338" i="11"/>
  <c r="W338" i="11"/>
  <c r="V338" i="11"/>
  <c r="U338" i="11"/>
  <c r="T338" i="11"/>
  <c r="S338" i="11"/>
  <c r="R338" i="11"/>
  <c r="X337" i="11"/>
  <c r="W337" i="11"/>
  <c r="V337" i="11"/>
  <c r="U337" i="11"/>
  <c r="T337" i="11"/>
  <c r="S337" i="11"/>
  <c r="R337" i="11"/>
  <c r="X336" i="11"/>
  <c r="W336" i="11"/>
  <c r="V336" i="11"/>
  <c r="U336" i="11"/>
  <c r="T336" i="11"/>
  <c r="S336" i="11"/>
  <c r="R336" i="11"/>
  <c r="X335" i="11"/>
  <c r="W335" i="11"/>
  <c r="V335" i="11"/>
  <c r="U335" i="11"/>
  <c r="T335" i="11"/>
  <c r="S335" i="11"/>
  <c r="R335" i="11"/>
  <c r="X334" i="11"/>
  <c r="W334" i="11"/>
  <c r="V334" i="11"/>
  <c r="U334" i="11"/>
  <c r="T334" i="11"/>
  <c r="S334" i="11"/>
  <c r="R334" i="11"/>
  <c r="X333" i="11"/>
  <c r="W333" i="11"/>
  <c r="V333" i="11"/>
  <c r="U333" i="11"/>
  <c r="T333" i="11"/>
  <c r="S333" i="11"/>
  <c r="R333" i="11"/>
  <c r="X332" i="11"/>
  <c r="W332" i="11"/>
  <c r="V332" i="11"/>
  <c r="U332" i="11"/>
  <c r="T332" i="11"/>
  <c r="S332" i="11"/>
  <c r="R332" i="11"/>
  <c r="X331" i="11"/>
  <c r="W331" i="11"/>
  <c r="V331" i="11"/>
  <c r="U331" i="11"/>
  <c r="T331" i="11"/>
  <c r="S331" i="11"/>
  <c r="R331" i="11"/>
  <c r="X330" i="11"/>
  <c r="W330" i="11"/>
  <c r="V330" i="11"/>
  <c r="U330" i="11"/>
  <c r="T330" i="11"/>
  <c r="S330" i="11"/>
  <c r="R330" i="11"/>
  <c r="X329" i="11"/>
  <c r="W329" i="11"/>
  <c r="V329" i="11"/>
  <c r="U329" i="11"/>
  <c r="T329" i="11"/>
  <c r="S329" i="11"/>
  <c r="R329" i="11"/>
  <c r="X328" i="11"/>
  <c r="W328" i="11"/>
  <c r="V328" i="11"/>
  <c r="U328" i="11"/>
  <c r="T328" i="11"/>
  <c r="S328" i="11"/>
  <c r="R328" i="11"/>
  <c r="X327" i="11"/>
  <c r="W327" i="11"/>
  <c r="V327" i="11"/>
  <c r="U327" i="11"/>
  <c r="T327" i="11"/>
  <c r="S327" i="11"/>
  <c r="R327" i="11"/>
  <c r="X326" i="11"/>
  <c r="W326" i="11"/>
  <c r="V326" i="11"/>
  <c r="U326" i="11"/>
  <c r="T326" i="11"/>
  <c r="S326" i="11"/>
  <c r="R326" i="11"/>
  <c r="X325" i="11"/>
  <c r="W325" i="11"/>
  <c r="V325" i="11"/>
  <c r="U325" i="11"/>
  <c r="T325" i="11"/>
  <c r="S325" i="11"/>
  <c r="R325" i="11"/>
  <c r="X324" i="11"/>
  <c r="W324" i="11"/>
  <c r="V324" i="11"/>
  <c r="U324" i="11"/>
  <c r="T324" i="11"/>
  <c r="S324" i="11"/>
  <c r="R324" i="11"/>
  <c r="X323" i="11"/>
  <c r="W323" i="11"/>
  <c r="V323" i="11"/>
  <c r="U323" i="11"/>
  <c r="T323" i="11"/>
  <c r="S323" i="11"/>
  <c r="R323" i="11"/>
  <c r="X322" i="11"/>
  <c r="W322" i="11"/>
  <c r="V322" i="11"/>
  <c r="U322" i="11"/>
  <c r="T322" i="11"/>
  <c r="S322" i="11"/>
  <c r="R322" i="11"/>
  <c r="X321" i="11"/>
  <c r="W321" i="11"/>
  <c r="V321" i="11"/>
  <c r="U321" i="11"/>
  <c r="T321" i="11"/>
  <c r="S321" i="11"/>
  <c r="R321" i="11"/>
  <c r="X320" i="11"/>
  <c r="W320" i="11"/>
  <c r="V320" i="11"/>
  <c r="U320" i="11"/>
  <c r="T320" i="11"/>
  <c r="S320" i="11"/>
  <c r="R320" i="11"/>
  <c r="X319" i="11"/>
  <c r="W319" i="11"/>
  <c r="V319" i="11"/>
  <c r="U319" i="11"/>
  <c r="T319" i="11"/>
  <c r="S319" i="11"/>
  <c r="R319" i="11"/>
  <c r="X318" i="11"/>
  <c r="W318" i="11"/>
  <c r="V318" i="11"/>
  <c r="U318" i="11"/>
  <c r="T318" i="11"/>
  <c r="S318" i="11"/>
  <c r="R318" i="11"/>
  <c r="X317" i="11"/>
  <c r="W317" i="11"/>
  <c r="V317" i="11"/>
  <c r="U317" i="11"/>
  <c r="T317" i="11"/>
  <c r="S317" i="11"/>
  <c r="R317" i="11"/>
  <c r="X316" i="11"/>
  <c r="W316" i="11"/>
  <c r="V316" i="11"/>
  <c r="U316" i="11"/>
  <c r="T316" i="11"/>
  <c r="S316" i="11"/>
  <c r="R316" i="11"/>
  <c r="X315" i="11"/>
  <c r="W315" i="11"/>
  <c r="V315" i="11"/>
  <c r="U315" i="11"/>
  <c r="T315" i="11"/>
  <c r="S315" i="11"/>
  <c r="R315" i="11"/>
  <c r="X314" i="11"/>
  <c r="W314" i="11"/>
  <c r="V314" i="11"/>
  <c r="U314" i="11"/>
  <c r="T314" i="11"/>
  <c r="S314" i="11"/>
  <c r="R314" i="11"/>
  <c r="X313" i="11"/>
  <c r="W313" i="11"/>
  <c r="V313" i="11"/>
  <c r="U313" i="11"/>
  <c r="T313" i="11"/>
  <c r="S313" i="11"/>
  <c r="R313" i="11"/>
  <c r="X312" i="11"/>
  <c r="W312" i="11"/>
  <c r="V312" i="11"/>
  <c r="U312" i="11"/>
  <c r="T312" i="11"/>
  <c r="S312" i="11"/>
  <c r="R312" i="11"/>
  <c r="X311" i="11"/>
  <c r="W311" i="11"/>
  <c r="V311" i="11"/>
  <c r="U311" i="11"/>
  <c r="T311" i="11"/>
  <c r="S311" i="11"/>
  <c r="R311" i="11"/>
  <c r="X310" i="11"/>
  <c r="W310" i="11"/>
  <c r="V310" i="11"/>
  <c r="U310" i="11"/>
  <c r="T310" i="11"/>
  <c r="S310" i="11"/>
  <c r="R310" i="11"/>
  <c r="X309" i="11"/>
  <c r="W309" i="11"/>
  <c r="V309" i="11"/>
  <c r="U309" i="11"/>
  <c r="T309" i="11"/>
  <c r="S309" i="11"/>
  <c r="R309" i="11"/>
  <c r="X308" i="11"/>
  <c r="W308" i="11"/>
  <c r="V308" i="11"/>
  <c r="U308" i="11"/>
  <c r="T308" i="11"/>
  <c r="S308" i="11"/>
  <c r="R308" i="11"/>
  <c r="X307" i="11"/>
  <c r="W307" i="11"/>
  <c r="V307" i="11"/>
  <c r="U307" i="11"/>
  <c r="T307" i="11"/>
  <c r="S307" i="11"/>
  <c r="R307" i="11"/>
  <c r="X306" i="11"/>
  <c r="W306" i="11"/>
  <c r="V306" i="11"/>
  <c r="U306" i="11"/>
  <c r="T306" i="11"/>
  <c r="S306" i="11"/>
  <c r="R306" i="11"/>
  <c r="X305" i="11"/>
  <c r="W305" i="11"/>
  <c r="V305" i="11"/>
  <c r="U305" i="11"/>
  <c r="T305" i="11"/>
  <c r="S305" i="11"/>
  <c r="R305" i="11"/>
  <c r="X304" i="11"/>
  <c r="W304" i="11"/>
  <c r="V304" i="11"/>
  <c r="U304" i="11"/>
  <c r="T304" i="11"/>
  <c r="S304" i="11"/>
  <c r="R304" i="11"/>
  <c r="X303" i="11"/>
  <c r="W303" i="11"/>
  <c r="V303" i="11"/>
  <c r="U303" i="11"/>
  <c r="T303" i="11"/>
  <c r="S303" i="11"/>
  <c r="R303" i="11"/>
  <c r="X302" i="11"/>
  <c r="W302" i="11"/>
  <c r="V302" i="11"/>
  <c r="U302" i="11"/>
  <c r="T302" i="11"/>
  <c r="S302" i="11"/>
  <c r="R302" i="11"/>
  <c r="X301" i="11"/>
  <c r="W301" i="11"/>
  <c r="V301" i="11"/>
  <c r="U301" i="11"/>
  <c r="T301" i="11"/>
  <c r="S301" i="11"/>
  <c r="R301" i="11"/>
  <c r="X300" i="11"/>
  <c r="W300" i="11"/>
  <c r="V300" i="11"/>
  <c r="U300" i="11"/>
  <c r="T300" i="11"/>
  <c r="S300" i="11"/>
  <c r="R300" i="11"/>
  <c r="X299" i="11"/>
  <c r="W299" i="11"/>
  <c r="V299" i="11"/>
  <c r="U299" i="11"/>
  <c r="T299" i="11"/>
  <c r="S299" i="11"/>
  <c r="R299" i="11"/>
  <c r="X298" i="11"/>
  <c r="W298" i="11"/>
  <c r="V298" i="11"/>
  <c r="U298" i="11"/>
  <c r="T298" i="11"/>
  <c r="S298" i="11"/>
  <c r="R298" i="11"/>
  <c r="X297" i="11"/>
  <c r="W297" i="11"/>
  <c r="V297" i="11"/>
  <c r="U297" i="11"/>
  <c r="T297" i="11"/>
  <c r="S297" i="11"/>
  <c r="R297" i="11"/>
  <c r="X296" i="11"/>
  <c r="W296" i="11"/>
  <c r="V296" i="11"/>
  <c r="U296" i="11"/>
  <c r="T296" i="11"/>
  <c r="S296" i="11"/>
  <c r="R296" i="11"/>
  <c r="X295" i="11"/>
  <c r="W295" i="11"/>
  <c r="V295" i="11"/>
  <c r="U295" i="11"/>
  <c r="T295" i="11"/>
  <c r="S295" i="11"/>
  <c r="R295" i="11"/>
  <c r="X294" i="11"/>
  <c r="W294" i="11"/>
  <c r="V294" i="11"/>
  <c r="U294" i="11"/>
  <c r="T294" i="11"/>
  <c r="S294" i="11"/>
  <c r="R294" i="11"/>
  <c r="X293" i="11"/>
  <c r="W293" i="11"/>
  <c r="V293" i="11"/>
  <c r="U293" i="11"/>
  <c r="T293" i="11"/>
  <c r="S293" i="11"/>
  <c r="R293" i="11"/>
  <c r="X292" i="11"/>
  <c r="W292" i="11"/>
  <c r="V292" i="11"/>
  <c r="U292" i="11"/>
  <c r="T292" i="11"/>
  <c r="S292" i="11"/>
  <c r="R292" i="11"/>
  <c r="X291" i="11"/>
  <c r="W291" i="11"/>
  <c r="V291" i="11"/>
  <c r="U291" i="11"/>
  <c r="T291" i="11"/>
  <c r="S291" i="11"/>
  <c r="R291" i="11"/>
  <c r="X290" i="11"/>
  <c r="W290" i="11"/>
  <c r="V290" i="11"/>
  <c r="U290" i="11"/>
  <c r="T290" i="11"/>
  <c r="S290" i="11"/>
  <c r="R290" i="11"/>
  <c r="X289" i="11"/>
  <c r="W289" i="11"/>
  <c r="V289" i="11"/>
  <c r="U289" i="11"/>
  <c r="T289" i="11"/>
  <c r="S289" i="11"/>
  <c r="R289" i="11"/>
  <c r="X288" i="11"/>
  <c r="W288" i="11"/>
  <c r="V288" i="11"/>
  <c r="U288" i="11"/>
  <c r="T288" i="11"/>
  <c r="S288" i="11"/>
  <c r="R288" i="11"/>
  <c r="X287" i="11"/>
  <c r="W287" i="11"/>
  <c r="V287" i="11"/>
  <c r="U287" i="11"/>
  <c r="T287" i="11"/>
  <c r="S287" i="11"/>
  <c r="R287" i="11"/>
  <c r="X286" i="11"/>
  <c r="W286" i="11"/>
  <c r="V286" i="11"/>
  <c r="U286" i="11"/>
  <c r="T286" i="11"/>
  <c r="S286" i="11"/>
  <c r="R286" i="11"/>
  <c r="X285" i="11"/>
  <c r="W285" i="11"/>
  <c r="V285" i="11"/>
  <c r="U285" i="11"/>
  <c r="T285" i="11"/>
  <c r="S285" i="11"/>
  <c r="R285" i="11"/>
  <c r="X284" i="11"/>
  <c r="W284" i="11"/>
  <c r="V284" i="11"/>
  <c r="U284" i="11"/>
  <c r="T284" i="11"/>
  <c r="S284" i="11"/>
  <c r="R284" i="11"/>
  <c r="X283" i="11"/>
  <c r="W283" i="11"/>
  <c r="V283" i="11"/>
  <c r="U283" i="11"/>
  <c r="T283" i="11"/>
  <c r="S283" i="11"/>
  <c r="R283" i="11"/>
  <c r="X282" i="11"/>
  <c r="W282" i="11"/>
  <c r="V282" i="11"/>
  <c r="U282" i="11"/>
  <c r="T282" i="11"/>
  <c r="S282" i="11"/>
  <c r="R282" i="11"/>
  <c r="X281" i="11"/>
  <c r="W281" i="11"/>
  <c r="V281" i="11"/>
  <c r="U281" i="11"/>
  <c r="T281" i="11"/>
  <c r="S281" i="11"/>
  <c r="R281" i="11"/>
  <c r="X280" i="11"/>
  <c r="W280" i="11"/>
  <c r="V280" i="11"/>
  <c r="U280" i="11"/>
  <c r="T280" i="11"/>
  <c r="S280" i="11"/>
  <c r="R280" i="11"/>
  <c r="X279" i="11"/>
  <c r="W279" i="11"/>
  <c r="V279" i="11"/>
  <c r="U279" i="11"/>
  <c r="T279" i="11"/>
  <c r="S279" i="11"/>
  <c r="R279" i="11"/>
  <c r="X278" i="11"/>
  <c r="W278" i="11"/>
  <c r="V278" i="11"/>
  <c r="U278" i="11"/>
  <c r="T278" i="11"/>
  <c r="S278" i="11"/>
  <c r="R278" i="11"/>
  <c r="X277" i="11"/>
  <c r="W277" i="11"/>
  <c r="V277" i="11"/>
  <c r="U277" i="11"/>
  <c r="T277" i="11"/>
  <c r="S277" i="11"/>
  <c r="R277" i="11"/>
  <c r="X276" i="11"/>
  <c r="W276" i="11"/>
  <c r="V276" i="11"/>
  <c r="U276" i="11"/>
  <c r="T276" i="11"/>
  <c r="S276" i="11"/>
  <c r="R276" i="11"/>
  <c r="X275" i="11"/>
  <c r="W275" i="11"/>
  <c r="V275" i="11"/>
  <c r="U275" i="11"/>
  <c r="T275" i="11"/>
  <c r="S275" i="11"/>
  <c r="R275" i="11"/>
  <c r="X274" i="11"/>
  <c r="W274" i="11"/>
  <c r="V274" i="11"/>
  <c r="U274" i="11"/>
  <c r="T274" i="11"/>
  <c r="S274" i="11"/>
  <c r="R274" i="11"/>
  <c r="X273" i="11"/>
  <c r="W273" i="11"/>
  <c r="V273" i="11"/>
  <c r="U273" i="11"/>
  <c r="T273" i="11"/>
  <c r="S273" i="11"/>
  <c r="R273" i="11"/>
  <c r="X272" i="11"/>
  <c r="W272" i="11"/>
  <c r="V272" i="11"/>
  <c r="U272" i="11"/>
  <c r="T272" i="11"/>
  <c r="S272" i="11"/>
  <c r="R272" i="11"/>
  <c r="X271" i="11"/>
  <c r="W271" i="11"/>
  <c r="V271" i="11"/>
  <c r="U271" i="11"/>
  <c r="T271" i="11"/>
  <c r="S271" i="11"/>
  <c r="R271" i="11"/>
  <c r="X270" i="11"/>
  <c r="W270" i="11"/>
  <c r="V270" i="11"/>
  <c r="U270" i="11"/>
  <c r="T270" i="11"/>
  <c r="S270" i="11"/>
  <c r="R270" i="11"/>
  <c r="X269" i="11"/>
  <c r="W269" i="11"/>
  <c r="V269" i="11"/>
  <c r="U269" i="11"/>
  <c r="T269" i="11"/>
  <c r="S269" i="11"/>
  <c r="R269" i="11"/>
  <c r="X268" i="11"/>
  <c r="W268" i="11"/>
  <c r="V268" i="11"/>
  <c r="U268" i="11"/>
  <c r="T268" i="11"/>
  <c r="S268" i="11"/>
  <c r="R268" i="11"/>
  <c r="X267" i="11"/>
  <c r="W267" i="11"/>
  <c r="V267" i="11"/>
  <c r="U267" i="11"/>
  <c r="T267" i="11"/>
  <c r="S267" i="11"/>
  <c r="R267" i="11"/>
  <c r="X266" i="11"/>
  <c r="W266" i="11"/>
  <c r="V266" i="11"/>
  <c r="U266" i="11"/>
  <c r="T266" i="11"/>
  <c r="S266" i="11"/>
  <c r="R266" i="11"/>
  <c r="X265" i="11"/>
  <c r="W265" i="11"/>
  <c r="V265" i="11"/>
  <c r="U265" i="11"/>
  <c r="T265" i="11"/>
  <c r="S265" i="11"/>
  <c r="R265" i="11"/>
  <c r="X264" i="11"/>
  <c r="W264" i="11"/>
  <c r="V264" i="11"/>
  <c r="U264" i="11"/>
  <c r="T264" i="11"/>
  <c r="S264" i="11"/>
  <c r="R264" i="11"/>
  <c r="X263" i="11"/>
  <c r="W263" i="11"/>
  <c r="V263" i="11"/>
  <c r="U263" i="11"/>
  <c r="T263" i="11"/>
  <c r="S263" i="11"/>
  <c r="R263" i="11"/>
  <c r="X262" i="11"/>
  <c r="W262" i="11"/>
  <c r="V262" i="11"/>
  <c r="U262" i="11"/>
  <c r="T262" i="11"/>
  <c r="S262" i="11"/>
  <c r="R262" i="11"/>
  <c r="X261" i="11"/>
  <c r="W261" i="11"/>
  <c r="V261" i="11"/>
  <c r="U261" i="11"/>
  <c r="T261" i="11"/>
  <c r="S261" i="11"/>
  <c r="R261" i="11"/>
  <c r="X260" i="11"/>
  <c r="W260" i="11"/>
  <c r="V260" i="11"/>
  <c r="U260" i="11"/>
  <c r="T260" i="11"/>
  <c r="S260" i="11"/>
  <c r="R260" i="11"/>
  <c r="X259" i="11"/>
  <c r="W259" i="11"/>
  <c r="V259" i="11"/>
  <c r="U259" i="11"/>
  <c r="T259" i="11"/>
  <c r="S259" i="11"/>
  <c r="R259" i="11"/>
  <c r="X258" i="11"/>
  <c r="W258" i="11"/>
  <c r="V258" i="11"/>
  <c r="U258" i="11"/>
  <c r="T258" i="11"/>
  <c r="S258" i="11"/>
  <c r="R258" i="11"/>
  <c r="X257" i="11"/>
  <c r="W257" i="11"/>
  <c r="V257" i="11"/>
  <c r="U257" i="11"/>
  <c r="T257" i="11"/>
  <c r="S257" i="11"/>
  <c r="R257" i="11"/>
  <c r="X256" i="11"/>
  <c r="W256" i="11"/>
  <c r="V256" i="11"/>
  <c r="U256" i="11"/>
  <c r="T256" i="11"/>
  <c r="S256" i="11"/>
  <c r="R256" i="11"/>
  <c r="X255" i="11"/>
  <c r="W255" i="11"/>
  <c r="V255" i="11"/>
  <c r="U255" i="11"/>
  <c r="T255" i="11"/>
  <c r="S255" i="11"/>
  <c r="R255" i="11"/>
  <c r="X254" i="11"/>
  <c r="W254" i="11"/>
  <c r="V254" i="11"/>
  <c r="U254" i="11"/>
  <c r="T254" i="11"/>
  <c r="S254" i="11"/>
  <c r="R254" i="11"/>
  <c r="X253" i="11"/>
  <c r="W253" i="11"/>
  <c r="V253" i="11"/>
  <c r="U253" i="11"/>
  <c r="T253" i="11"/>
  <c r="S253" i="11"/>
  <c r="R253" i="11"/>
  <c r="X252" i="11"/>
  <c r="W252" i="11"/>
  <c r="V252" i="11"/>
  <c r="U252" i="11"/>
  <c r="T252" i="11"/>
  <c r="S252" i="11"/>
  <c r="R252" i="11"/>
  <c r="X251" i="11"/>
  <c r="W251" i="11"/>
  <c r="V251" i="11"/>
  <c r="U251" i="11"/>
  <c r="T251" i="11"/>
  <c r="S251" i="11"/>
  <c r="R251" i="11"/>
  <c r="X250" i="11"/>
  <c r="W250" i="11"/>
  <c r="V250" i="11"/>
  <c r="U250" i="11"/>
  <c r="T250" i="11"/>
  <c r="S250" i="11"/>
  <c r="R250" i="11"/>
  <c r="X249" i="11"/>
  <c r="W249" i="11"/>
  <c r="V249" i="11"/>
  <c r="U249" i="11"/>
  <c r="T249" i="11"/>
  <c r="S249" i="11"/>
  <c r="R249" i="11"/>
  <c r="X248" i="11"/>
  <c r="W248" i="11"/>
  <c r="V248" i="11"/>
  <c r="U248" i="11"/>
  <c r="T248" i="11"/>
  <c r="S248" i="11"/>
  <c r="R248" i="11"/>
  <c r="X247" i="11"/>
  <c r="W247" i="11"/>
  <c r="V247" i="11"/>
  <c r="U247" i="11"/>
  <c r="T247" i="11"/>
  <c r="S247" i="11"/>
  <c r="R247" i="11"/>
  <c r="X246" i="11"/>
  <c r="W246" i="11"/>
  <c r="V246" i="11"/>
  <c r="U246" i="11"/>
  <c r="T246" i="11"/>
  <c r="S246" i="11"/>
  <c r="R246" i="11"/>
  <c r="X245" i="11"/>
  <c r="W245" i="11"/>
  <c r="V245" i="11"/>
  <c r="U245" i="11"/>
  <c r="T245" i="11"/>
  <c r="S245" i="11"/>
  <c r="R245" i="11"/>
  <c r="X244" i="11"/>
  <c r="W244" i="11"/>
  <c r="V244" i="11"/>
  <c r="U244" i="11"/>
  <c r="T244" i="11"/>
  <c r="S244" i="11"/>
  <c r="R244" i="11"/>
  <c r="X243" i="11"/>
  <c r="W243" i="11"/>
  <c r="V243" i="11"/>
  <c r="U243" i="11"/>
  <c r="T243" i="11"/>
  <c r="S243" i="11"/>
  <c r="R243" i="11"/>
  <c r="X242" i="11"/>
  <c r="W242" i="11"/>
  <c r="V242" i="11"/>
  <c r="U242" i="11"/>
  <c r="T242" i="11"/>
  <c r="S242" i="11"/>
  <c r="R242" i="11"/>
  <c r="X241" i="11"/>
  <c r="W241" i="11"/>
  <c r="V241" i="11"/>
  <c r="U241" i="11"/>
  <c r="T241" i="11"/>
  <c r="S241" i="11"/>
  <c r="R241" i="11"/>
  <c r="X240" i="11"/>
  <c r="W240" i="11"/>
  <c r="V240" i="11"/>
  <c r="U240" i="11"/>
  <c r="T240" i="11"/>
  <c r="S240" i="11"/>
  <c r="R240" i="11"/>
  <c r="X239" i="11"/>
  <c r="W239" i="11"/>
  <c r="V239" i="11"/>
  <c r="U239" i="11"/>
  <c r="T239" i="11"/>
  <c r="S239" i="11"/>
  <c r="R239" i="11"/>
  <c r="X238" i="11"/>
  <c r="W238" i="11"/>
  <c r="V238" i="11"/>
  <c r="U238" i="11"/>
  <c r="T238" i="11"/>
  <c r="S238" i="11"/>
  <c r="R238" i="11"/>
  <c r="X237" i="11"/>
  <c r="W237" i="11"/>
  <c r="V237" i="11"/>
  <c r="U237" i="11"/>
  <c r="T237" i="11"/>
  <c r="S237" i="11"/>
  <c r="R237" i="11"/>
  <c r="X236" i="11"/>
  <c r="W236" i="11"/>
  <c r="V236" i="11"/>
  <c r="U236" i="11"/>
  <c r="T236" i="11"/>
  <c r="S236" i="11"/>
  <c r="R236" i="11"/>
  <c r="X235" i="11"/>
  <c r="W235" i="11"/>
  <c r="V235" i="11"/>
  <c r="U235" i="11"/>
  <c r="T235" i="11"/>
  <c r="S235" i="11"/>
  <c r="R235" i="11"/>
  <c r="X234" i="11"/>
  <c r="W234" i="11"/>
  <c r="V234" i="11"/>
  <c r="U234" i="11"/>
  <c r="T234" i="11"/>
  <c r="S234" i="11"/>
  <c r="R234" i="11"/>
  <c r="X233" i="11"/>
  <c r="W233" i="11"/>
  <c r="V233" i="11"/>
  <c r="U233" i="11"/>
  <c r="T233" i="11"/>
  <c r="S233" i="11"/>
  <c r="R233" i="11"/>
  <c r="X232" i="11"/>
  <c r="W232" i="11"/>
  <c r="V232" i="11"/>
  <c r="U232" i="11"/>
  <c r="T232" i="11"/>
  <c r="S232" i="11"/>
  <c r="R232" i="11"/>
  <c r="X231" i="11"/>
  <c r="W231" i="11"/>
  <c r="V231" i="11"/>
  <c r="U231" i="11"/>
  <c r="T231" i="11"/>
  <c r="S231" i="11"/>
  <c r="R231" i="11"/>
  <c r="X230" i="11"/>
  <c r="W230" i="11"/>
  <c r="V230" i="11"/>
  <c r="U230" i="11"/>
  <c r="T230" i="11"/>
  <c r="S230" i="11"/>
  <c r="R230" i="11"/>
  <c r="X229" i="11"/>
  <c r="W229" i="11"/>
  <c r="V229" i="11"/>
  <c r="U229" i="11"/>
  <c r="T229" i="11"/>
  <c r="S229" i="11"/>
  <c r="R229" i="11"/>
  <c r="X228" i="11"/>
  <c r="W228" i="11"/>
  <c r="V228" i="11"/>
  <c r="U228" i="11"/>
  <c r="T228" i="11"/>
  <c r="S228" i="11"/>
  <c r="R228" i="11"/>
  <c r="X227" i="11"/>
  <c r="W227" i="11"/>
  <c r="V227" i="11"/>
  <c r="U227" i="11"/>
  <c r="T227" i="11"/>
  <c r="S227" i="11"/>
  <c r="R227" i="11"/>
  <c r="X226" i="11"/>
  <c r="W226" i="11"/>
  <c r="V226" i="11"/>
  <c r="U226" i="11"/>
  <c r="T226" i="11"/>
  <c r="S226" i="11"/>
  <c r="R226" i="11"/>
  <c r="X225" i="11"/>
  <c r="W225" i="11"/>
  <c r="V225" i="11"/>
  <c r="U225" i="11"/>
  <c r="T225" i="11"/>
  <c r="S225" i="11"/>
  <c r="R225" i="11"/>
  <c r="X224" i="11"/>
  <c r="W224" i="11"/>
  <c r="V224" i="11"/>
  <c r="U224" i="11"/>
  <c r="T224" i="11"/>
  <c r="S224" i="11"/>
  <c r="R224" i="11"/>
  <c r="X223" i="11"/>
  <c r="W223" i="11"/>
  <c r="V223" i="11"/>
  <c r="U223" i="11"/>
  <c r="T223" i="11"/>
  <c r="S223" i="11"/>
  <c r="R223" i="11"/>
  <c r="X222" i="11"/>
  <c r="W222" i="11"/>
  <c r="V222" i="11"/>
  <c r="U222" i="11"/>
  <c r="T222" i="11"/>
  <c r="S222" i="11"/>
  <c r="R222" i="11"/>
  <c r="X221" i="11"/>
  <c r="W221" i="11"/>
  <c r="V221" i="11"/>
  <c r="U221" i="11"/>
  <c r="T221" i="11"/>
  <c r="S221" i="11"/>
  <c r="R221" i="11"/>
  <c r="X220" i="11"/>
  <c r="W220" i="11"/>
  <c r="V220" i="11"/>
  <c r="U220" i="11"/>
  <c r="T220" i="11"/>
  <c r="S220" i="11"/>
  <c r="R220" i="11"/>
  <c r="X219" i="11"/>
  <c r="W219" i="11"/>
  <c r="V219" i="11"/>
  <c r="U219" i="11"/>
  <c r="T219" i="11"/>
  <c r="S219" i="11"/>
  <c r="R219" i="11"/>
  <c r="X218" i="11"/>
  <c r="W218" i="11"/>
  <c r="V218" i="11"/>
  <c r="U218" i="11"/>
  <c r="T218" i="11"/>
  <c r="S218" i="11"/>
  <c r="R218" i="11"/>
  <c r="X217" i="11"/>
  <c r="W217" i="11"/>
  <c r="V217" i="11"/>
  <c r="U217" i="11"/>
  <c r="T217" i="11"/>
  <c r="S217" i="11"/>
  <c r="R217" i="11"/>
  <c r="X216" i="11"/>
  <c r="W216" i="11"/>
  <c r="V216" i="11"/>
  <c r="U216" i="11"/>
  <c r="T216" i="11"/>
  <c r="S216" i="11"/>
  <c r="R216" i="11"/>
  <c r="X215" i="11"/>
  <c r="W215" i="11"/>
  <c r="V215" i="11"/>
  <c r="U215" i="11"/>
  <c r="T215" i="11"/>
  <c r="S215" i="11"/>
  <c r="R215" i="11"/>
  <c r="X214" i="11"/>
  <c r="W214" i="11"/>
  <c r="V214" i="11"/>
  <c r="U214" i="11"/>
  <c r="T214" i="11"/>
  <c r="S214" i="11"/>
  <c r="R214" i="11"/>
  <c r="X213" i="11"/>
  <c r="W213" i="11"/>
  <c r="V213" i="11"/>
  <c r="U213" i="11"/>
  <c r="T213" i="11"/>
  <c r="S213" i="11"/>
  <c r="R213" i="11"/>
  <c r="X212" i="11"/>
  <c r="W212" i="11"/>
  <c r="V212" i="11"/>
  <c r="U212" i="11"/>
  <c r="T212" i="11"/>
  <c r="S212" i="11"/>
  <c r="R212" i="11"/>
  <c r="X211" i="11"/>
  <c r="W211" i="11"/>
  <c r="V211" i="11"/>
  <c r="U211" i="11"/>
  <c r="T211" i="11"/>
  <c r="S211" i="11"/>
  <c r="R211" i="11"/>
  <c r="X210" i="11"/>
  <c r="W210" i="11"/>
  <c r="V210" i="11"/>
  <c r="U210" i="11"/>
  <c r="T210" i="11"/>
  <c r="S210" i="11"/>
  <c r="R210" i="11"/>
  <c r="X209" i="11"/>
  <c r="W209" i="11"/>
  <c r="V209" i="11"/>
  <c r="U209" i="11"/>
  <c r="T209" i="11"/>
  <c r="S209" i="11"/>
  <c r="R209" i="11"/>
  <c r="X208" i="11"/>
  <c r="W208" i="11"/>
  <c r="V208" i="11"/>
  <c r="U208" i="11"/>
  <c r="T208" i="11"/>
  <c r="S208" i="11"/>
  <c r="R208" i="11"/>
  <c r="X207" i="11"/>
  <c r="W207" i="11"/>
  <c r="V207" i="11"/>
  <c r="U207" i="11"/>
  <c r="T207" i="11"/>
  <c r="S207" i="11"/>
  <c r="R207" i="11"/>
  <c r="X206" i="11"/>
  <c r="W206" i="11"/>
  <c r="V206" i="11"/>
  <c r="U206" i="11"/>
  <c r="T206" i="11"/>
  <c r="S206" i="11"/>
  <c r="R206" i="11"/>
  <c r="X205" i="11"/>
  <c r="W205" i="11"/>
  <c r="V205" i="11"/>
  <c r="U205" i="11"/>
  <c r="T205" i="11"/>
  <c r="S205" i="11"/>
  <c r="R205" i="11"/>
  <c r="X204" i="11"/>
  <c r="W204" i="11"/>
  <c r="V204" i="11"/>
  <c r="U204" i="11"/>
  <c r="T204" i="11"/>
  <c r="S204" i="11"/>
  <c r="R204" i="11"/>
  <c r="X203" i="11"/>
  <c r="W203" i="11"/>
  <c r="V203" i="11"/>
  <c r="U203" i="11"/>
  <c r="T203" i="11"/>
  <c r="S203" i="11"/>
  <c r="R203" i="11"/>
  <c r="X202" i="11"/>
  <c r="W202" i="11"/>
  <c r="V202" i="11"/>
  <c r="U202" i="11"/>
  <c r="T202" i="11"/>
  <c r="S202" i="11"/>
  <c r="R202" i="11"/>
  <c r="X201" i="11"/>
  <c r="W201" i="11"/>
  <c r="V201" i="11"/>
  <c r="U201" i="11"/>
  <c r="T201" i="11"/>
  <c r="S201" i="11"/>
  <c r="R201" i="11"/>
  <c r="X200" i="11"/>
  <c r="W200" i="11"/>
  <c r="V200" i="11"/>
  <c r="U200" i="11"/>
  <c r="T200" i="11"/>
  <c r="S200" i="11"/>
  <c r="R200" i="11"/>
  <c r="X199" i="11"/>
  <c r="W199" i="11"/>
  <c r="V199" i="11"/>
  <c r="U199" i="11"/>
  <c r="T199" i="11"/>
  <c r="S199" i="11"/>
  <c r="R199" i="11"/>
  <c r="X198" i="11"/>
  <c r="W198" i="11"/>
  <c r="V198" i="11"/>
  <c r="U198" i="11"/>
  <c r="T198" i="11"/>
  <c r="S198" i="11"/>
  <c r="R198" i="11"/>
  <c r="X197" i="11"/>
  <c r="W197" i="11"/>
  <c r="V197" i="11"/>
  <c r="U197" i="11"/>
  <c r="T197" i="11"/>
  <c r="S197" i="11"/>
  <c r="R197" i="11"/>
  <c r="X196" i="11"/>
  <c r="W196" i="11"/>
  <c r="V196" i="11"/>
  <c r="U196" i="11"/>
  <c r="T196" i="11"/>
  <c r="S196" i="11"/>
  <c r="R196" i="11"/>
  <c r="X195" i="11"/>
  <c r="W195" i="11"/>
  <c r="V195" i="11"/>
  <c r="U195" i="11"/>
  <c r="T195" i="11"/>
  <c r="S195" i="11"/>
  <c r="R195" i="11"/>
  <c r="X194" i="11"/>
  <c r="W194" i="11"/>
  <c r="V194" i="11"/>
  <c r="U194" i="11"/>
  <c r="T194" i="11"/>
  <c r="S194" i="11"/>
  <c r="R194" i="11"/>
  <c r="X193" i="11"/>
  <c r="W193" i="11"/>
  <c r="V193" i="11"/>
  <c r="U193" i="11"/>
  <c r="T193" i="11"/>
  <c r="S193" i="11"/>
  <c r="R193" i="11"/>
  <c r="X192" i="11"/>
  <c r="W192" i="11"/>
  <c r="V192" i="11"/>
  <c r="U192" i="11"/>
  <c r="T192" i="11"/>
  <c r="S192" i="11"/>
  <c r="R192" i="11"/>
  <c r="X191" i="11"/>
  <c r="W191" i="11"/>
  <c r="V191" i="11"/>
  <c r="U191" i="11"/>
  <c r="T191" i="11"/>
  <c r="S191" i="11"/>
  <c r="R191" i="11"/>
  <c r="X190" i="11"/>
  <c r="W190" i="11"/>
  <c r="V190" i="11"/>
  <c r="U190" i="11"/>
  <c r="T190" i="11"/>
  <c r="S190" i="11"/>
  <c r="R190" i="11"/>
  <c r="X189" i="11"/>
  <c r="W189" i="11"/>
  <c r="V189" i="11"/>
  <c r="U189" i="11"/>
  <c r="T189" i="11"/>
  <c r="S189" i="11"/>
  <c r="R189" i="11"/>
  <c r="X188" i="11"/>
  <c r="W188" i="11"/>
  <c r="V188" i="11"/>
  <c r="U188" i="11"/>
  <c r="T188" i="11"/>
  <c r="S188" i="11"/>
  <c r="R188" i="11"/>
  <c r="X187" i="11"/>
  <c r="W187" i="11"/>
  <c r="V187" i="11"/>
  <c r="U187" i="11"/>
  <c r="T187" i="11"/>
  <c r="S187" i="11"/>
  <c r="R187" i="11"/>
  <c r="X186" i="11"/>
  <c r="W186" i="11"/>
  <c r="V186" i="11"/>
  <c r="U186" i="11"/>
  <c r="T186" i="11"/>
  <c r="S186" i="11"/>
  <c r="R186" i="11"/>
  <c r="X185" i="11"/>
  <c r="W185" i="11"/>
  <c r="V185" i="11"/>
  <c r="U185" i="11"/>
  <c r="T185" i="11"/>
  <c r="S185" i="11"/>
  <c r="R185" i="11"/>
  <c r="X184" i="11"/>
  <c r="W184" i="11"/>
  <c r="V184" i="11"/>
  <c r="U184" i="11"/>
  <c r="T184" i="11"/>
  <c r="S184" i="11"/>
  <c r="R184" i="11"/>
  <c r="X183" i="11"/>
  <c r="W183" i="11"/>
  <c r="V183" i="11"/>
  <c r="U183" i="11"/>
  <c r="T183" i="11"/>
  <c r="S183" i="11"/>
  <c r="R183" i="11"/>
  <c r="X182" i="11"/>
  <c r="W182" i="11"/>
  <c r="V182" i="11"/>
  <c r="U182" i="11"/>
  <c r="T182" i="11"/>
  <c r="S182" i="11"/>
  <c r="R182" i="11"/>
  <c r="X181" i="11"/>
  <c r="W181" i="11"/>
  <c r="V181" i="11"/>
  <c r="U181" i="11"/>
  <c r="T181" i="11"/>
  <c r="S181" i="11"/>
  <c r="R181" i="11"/>
  <c r="X180" i="11"/>
  <c r="W180" i="11"/>
  <c r="V180" i="11"/>
  <c r="U180" i="11"/>
  <c r="T180" i="11"/>
  <c r="S180" i="11"/>
  <c r="R180" i="11"/>
  <c r="X179" i="11"/>
  <c r="W179" i="11"/>
  <c r="V179" i="11"/>
  <c r="U179" i="11"/>
  <c r="T179" i="11"/>
  <c r="S179" i="11"/>
  <c r="R179" i="11"/>
  <c r="X178" i="11"/>
  <c r="W178" i="11"/>
  <c r="V178" i="11"/>
  <c r="U178" i="11"/>
  <c r="T178" i="11"/>
  <c r="S178" i="11"/>
  <c r="R178" i="11"/>
  <c r="X177" i="11"/>
  <c r="W177" i="11"/>
  <c r="V177" i="11"/>
  <c r="U177" i="11"/>
  <c r="T177" i="11"/>
  <c r="S177" i="11"/>
  <c r="R177" i="11"/>
  <c r="X176" i="11"/>
  <c r="W176" i="11"/>
  <c r="V176" i="11"/>
  <c r="U176" i="11"/>
  <c r="T176" i="11"/>
  <c r="S176" i="11"/>
  <c r="R176" i="11"/>
  <c r="X175" i="11"/>
  <c r="W175" i="11"/>
  <c r="V175" i="11"/>
  <c r="U175" i="11"/>
  <c r="T175" i="11"/>
  <c r="S175" i="11"/>
  <c r="R175" i="11"/>
  <c r="X174" i="11"/>
  <c r="W174" i="11"/>
  <c r="V174" i="11"/>
  <c r="U174" i="11"/>
  <c r="T174" i="11"/>
  <c r="S174" i="11"/>
  <c r="R174" i="11"/>
  <c r="X173" i="11"/>
  <c r="W173" i="11"/>
  <c r="V173" i="11"/>
  <c r="U173" i="11"/>
  <c r="T173" i="11"/>
  <c r="S173" i="11"/>
  <c r="R173" i="11"/>
  <c r="X172" i="11"/>
  <c r="W172" i="11"/>
  <c r="V172" i="11"/>
  <c r="U172" i="11"/>
  <c r="T172" i="11"/>
  <c r="S172" i="11"/>
  <c r="R172" i="11"/>
  <c r="X171" i="11"/>
  <c r="W171" i="11"/>
  <c r="V171" i="11"/>
  <c r="U171" i="11"/>
  <c r="T171" i="11"/>
  <c r="S171" i="11"/>
  <c r="R171" i="11"/>
  <c r="X170" i="11"/>
  <c r="W170" i="11"/>
  <c r="V170" i="11"/>
  <c r="U170" i="11"/>
  <c r="T170" i="11"/>
  <c r="S170" i="11"/>
  <c r="R170" i="11"/>
  <c r="X169" i="11"/>
  <c r="W169" i="11"/>
  <c r="V169" i="11"/>
  <c r="U169" i="11"/>
  <c r="T169" i="11"/>
  <c r="S169" i="11"/>
  <c r="R169" i="11"/>
  <c r="X168" i="11"/>
  <c r="W168" i="11"/>
  <c r="V168" i="11"/>
  <c r="U168" i="11"/>
  <c r="T168" i="11"/>
  <c r="S168" i="11"/>
  <c r="R168" i="11"/>
  <c r="X167" i="11"/>
  <c r="W167" i="11"/>
  <c r="V167" i="11"/>
  <c r="U167" i="11"/>
  <c r="T167" i="11"/>
  <c r="S167" i="11"/>
  <c r="R167" i="11"/>
  <c r="X166" i="11"/>
  <c r="W166" i="11"/>
  <c r="V166" i="11"/>
  <c r="U166" i="11"/>
  <c r="T166" i="11"/>
  <c r="S166" i="11"/>
  <c r="R166" i="11"/>
  <c r="X165" i="11"/>
  <c r="W165" i="11"/>
  <c r="V165" i="11"/>
  <c r="U165" i="11"/>
  <c r="T165" i="11"/>
  <c r="S165" i="11"/>
  <c r="R165" i="11"/>
  <c r="X164" i="11"/>
  <c r="W164" i="11"/>
  <c r="V164" i="11"/>
  <c r="U164" i="11"/>
  <c r="T164" i="11"/>
  <c r="S164" i="11"/>
  <c r="R164" i="11"/>
  <c r="X163" i="11"/>
  <c r="W163" i="11"/>
  <c r="V163" i="11"/>
  <c r="U163" i="11"/>
  <c r="T163" i="11"/>
  <c r="S163" i="11"/>
  <c r="R163" i="11"/>
  <c r="X162" i="11"/>
  <c r="W162" i="11"/>
  <c r="V162" i="11"/>
  <c r="U162" i="11"/>
  <c r="T162" i="11"/>
  <c r="S162" i="11"/>
  <c r="R162" i="11"/>
  <c r="X161" i="11"/>
  <c r="W161" i="11"/>
  <c r="V161" i="11"/>
  <c r="U161" i="11"/>
  <c r="T161" i="11"/>
  <c r="S161" i="11"/>
  <c r="R161" i="11"/>
  <c r="X160" i="11"/>
  <c r="W160" i="11"/>
  <c r="V160" i="11"/>
  <c r="U160" i="11"/>
  <c r="T160" i="11"/>
  <c r="S160" i="11"/>
  <c r="R160" i="11"/>
  <c r="X159" i="11"/>
  <c r="W159" i="11"/>
  <c r="V159" i="11"/>
  <c r="U159" i="11"/>
  <c r="T159" i="11"/>
  <c r="S159" i="11"/>
  <c r="R159" i="11"/>
  <c r="X158" i="11"/>
  <c r="W158" i="11"/>
  <c r="V158" i="11"/>
  <c r="U158" i="11"/>
  <c r="T158" i="11"/>
  <c r="S158" i="11"/>
  <c r="R158" i="11"/>
  <c r="X157" i="11"/>
  <c r="W157" i="11"/>
  <c r="V157" i="11"/>
  <c r="U157" i="11"/>
  <c r="T157" i="11"/>
  <c r="S157" i="11"/>
  <c r="R157" i="11"/>
  <c r="X156" i="11"/>
  <c r="W156" i="11"/>
  <c r="V156" i="11"/>
  <c r="U156" i="11"/>
  <c r="T156" i="11"/>
  <c r="S156" i="11"/>
  <c r="R156" i="11"/>
  <c r="X155" i="11"/>
  <c r="W155" i="11"/>
  <c r="V155" i="11"/>
  <c r="U155" i="11"/>
  <c r="T155" i="11"/>
  <c r="S155" i="11"/>
  <c r="R155" i="11"/>
  <c r="X154" i="11"/>
  <c r="W154" i="11"/>
  <c r="V154" i="11"/>
  <c r="U154" i="11"/>
  <c r="T154" i="11"/>
  <c r="S154" i="11"/>
  <c r="R154" i="11"/>
  <c r="X153" i="11"/>
  <c r="W153" i="11"/>
  <c r="V153" i="11"/>
  <c r="U153" i="11"/>
  <c r="T153" i="11"/>
  <c r="S153" i="11"/>
  <c r="R153" i="11"/>
  <c r="X152" i="11"/>
  <c r="W152" i="11"/>
  <c r="V152" i="11"/>
  <c r="U152" i="11"/>
  <c r="T152" i="11"/>
  <c r="S152" i="11"/>
  <c r="R152" i="11"/>
  <c r="X151" i="11"/>
  <c r="W151" i="11"/>
  <c r="V151" i="11"/>
  <c r="U151" i="11"/>
  <c r="T151" i="11"/>
  <c r="S151" i="11"/>
  <c r="R151" i="11"/>
  <c r="X150" i="11"/>
  <c r="W150" i="11"/>
  <c r="V150" i="11"/>
  <c r="U150" i="11"/>
  <c r="T150" i="11"/>
  <c r="S150" i="11"/>
  <c r="R150" i="11"/>
  <c r="X149" i="11"/>
  <c r="W149" i="11"/>
  <c r="V149" i="11"/>
  <c r="U149" i="11"/>
  <c r="T149" i="11"/>
  <c r="S149" i="11"/>
  <c r="R149" i="11"/>
  <c r="X148" i="11"/>
  <c r="W148" i="11"/>
  <c r="V148" i="11"/>
  <c r="U148" i="11"/>
  <c r="T148" i="11"/>
  <c r="S148" i="11"/>
  <c r="R148" i="11"/>
  <c r="X147" i="11"/>
  <c r="W147" i="11"/>
  <c r="V147" i="11"/>
  <c r="U147" i="11"/>
  <c r="T147" i="11"/>
  <c r="S147" i="11"/>
  <c r="R147" i="11"/>
  <c r="X146" i="11"/>
  <c r="W146" i="11"/>
  <c r="V146" i="11"/>
  <c r="U146" i="11"/>
  <c r="T146" i="11"/>
  <c r="S146" i="11"/>
  <c r="R146" i="11"/>
  <c r="X145" i="11"/>
  <c r="W145" i="11"/>
  <c r="V145" i="11"/>
  <c r="U145" i="11"/>
  <c r="T145" i="11"/>
  <c r="S145" i="11"/>
  <c r="R145" i="11"/>
  <c r="X144" i="11"/>
  <c r="W144" i="11"/>
  <c r="V144" i="11"/>
  <c r="U144" i="11"/>
  <c r="T144" i="11"/>
  <c r="S144" i="11"/>
  <c r="R144" i="11"/>
  <c r="X143" i="11"/>
  <c r="W143" i="11"/>
  <c r="V143" i="11"/>
  <c r="U143" i="11"/>
  <c r="T143" i="11"/>
  <c r="S143" i="11"/>
  <c r="R143" i="11"/>
  <c r="X142" i="11"/>
  <c r="W142" i="11"/>
  <c r="V142" i="11"/>
  <c r="U142" i="11"/>
  <c r="T142" i="11"/>
  <c r="S142" i="11"/>
  <c r="R142" i="11"/>
  <c r="X141" i="11"/>
  <c r="W141" i="11"/>
  <c r="V141" i="11"/>
  <c r="U141" i="11"/>
  <c r="T141" i="11"/>
  <c r="S141" i="11"/>
  <c r="R141" i="11"/>
  <c r="X140" i="11"/>
  <c r="W140" i="11"/>
  <c r="V140" i="11"/>
  <c r="U140" i="11"/>
  <c r="T140" i="11"/>
  <c r="S140" i="11"/>
  <c r="R140" i="11"/>
  <c r="X139" i="11"/>
  <c r="W139" i="11"/>
  <c r="V139" i="11"/>
  <c r="U139" i="11"/>
  <c r="T139" i="11"/>
  <c r="S139" i="11"/>
  <c r="R139" i="11"/>
  <c r="X138" i="11"/>
  <c r="W138" i="11"/>
  <c r="V138" i="11"/>
  <c r="U138" i="11"/>
  <c r="T138" i="11"/>
  <c r="S138" i="11"/>
  <c r="R138" i="11"/>
  <c r="X137" i="11"/>
  <c r="W137" i="11"/>
  <c r="V137" i="11"/>
  <c r="U137" i="11"/>
  <c r="T137" i="11"/>
  <c r="S137" i="11"/>
  <c r="R137" i="11"/>
  <c r="X136" i="11"/>
  <c r="W136" i="11"/>
  <c r="V136" i="11"/>
  <c r="U136" i="11"/>
  <c r="T136" i="11"/>
  <c r="S136" i="11"/>
  <c r="R136" i="11"/>
  <c r="X135" i="11"/>
  <c r="W135" i="11"/>
  <c r="V135" i="11"/>
  <c r="U135" i="11"/>
  <c r="T135" i="11"/>
  <c r="S135" i="11"/>
  <c r="R135" i="11"/>
  <c r="X134" i="11"/>
  <c r="W134" i="11"/>
  <c r="V134" i="11"/>
  <c r="U134" i="11"/>
  <c r="T134" i="11"/>
  <c r="S134" i="11"/>
  <c r="R134" i="11"/>
  <c r="X133" i="11"/>
  <c r="W133" i="11"/>
  <c r="V133" i="11"/>
  <c r="U133" i="11"/>
  <c r="T133" i="11"/>
  <c r="S133" i="11"/>
  <c r="R133" i="11"/>
  <c r="X132" i="11"/>
  <c r="W132" i="11"/>
  <c r="V132" i="11"/>
  <c r="U132" i="11"/>
  <c r="T132" i="11"/>
  <c r="S132" i="11"/>
  <c r="R132" i="11"/>
  <c r="X131" i="11"/>
  <c r="W131" i="11"/>
  <c r="V131" i="11"/>
  <c r="U131" i="11"/>
  <c r="T131" i="11"/>
  <c r="S131" i="11"/>
  <c r="R131" i="11"/>
  <c r="X130" i="11"/>
  <c r="W130" i="11"/>
  <c r="V130" i="11"/>
  <c r="U130" i="11"/>
  <c r="T130" i="11"/>
  <c r="S130" i="11"/>
  <c r="R130" i="11"/>
  <c r="X129" i="11"/>
  <c r="W129" i="11"/>
  <c r="V129" i="11"/>
  <c r="U129" i="11"/>
  <c r="T129" i="11"/>
  <c r="S129" i="11"/>
  <c r="R129" i="11"/>
  <c r="X128" i="11"/>
  <c r="W128" i="11"/>
  <c r="V128" i="11"/>
  <c r="U128" i="11"/>
  <c r="T128" i="11"/>
  <c r="S128" i="11"/>
  <c r="R128" i="11"/>
  <c r="X127" i="11"/>
  <c r="W127" i="11"/>
  <c r="V127" i="11"/>
  <c r="U127" i="11"/>
  <c r="T127" i="11"/>
  <c r="S127" i="11"/>
  <c r="R127" i="11"/>
  <c r="X126" i="11"/>
  <c r="W126" i="11"/>
  <c r="V126" i="11"/>
  <c r="U126" i="11"/>
  <c r="T126" i="11"/>
  <c r="S126" i="11"/>
  <c r="R126" i="11"/>
  <c r="X125" i="11"/>
  <c r="W125" i="11"/>
  <c r="V125" i="11"/>
  <c r="U125" i="11"/>
  <c r="T125" i="11"/>
  <c r="S125" i="11"/>
  <c r="R125" i="11"/>
  <c r="X124" i="11"/>
  <c r="W124" i="11"/>
  <c r="V124" i="11"/>
  <c r="U124" i="11"/>
  <c r="T124" i="11"/>
  <c r="S124" i="11"/>
  <c r="R124" i="11"/>
  <c r="X123" i="11"/>
  <c r="W123" i="11"/>
  <c r="V123" i="11"/>
  <c r="U123" i="11"/>
  <c r="T123" i="11"/>
  <c r="S123" i="11"/>
  <c r="R123" i="11"/>
  <c r="X122" i="11"/>
  <c r="W122" i="11"/>
  <c r="V122" i="11"/>
  <c r="U122" i="11"/>
  <c r="T122" i="11"/>
  <c r="S122" i="11"/>
  <c r="R122" i="11"/>
  <c r="X121" i="11"/>
  <c r="W121" i="11"/>
  <c r="V121" i="11"/>
  <c r="U121" i="11"/>
  <c r="T121" i="11"/>
  <c r="S121" i="11"/>
  <c r="R121" i="11"/>
  <c r="X120" i="11"/>
  <c r="W120" i="11"/>
  <c r="V120" i="11"/>
  <c r="U120" i="11"/>
  <c r="T120" i="11"/>
  <c r="S120" i="11"/>
  <c r="R120" i="11"/>
  <c r="X119" i="11"/>
  <c r="W119" i="11"/>
  <c r="V119" i="11"/>
  <c r="U119" i="11"/>
  <c r="T119" i="11"/>
  <c r="S119" i="11"/>
  <c r="R119" i="11"/>
  <c r="X118" i="11"/>
  <c r="W118" i="11"/>
  <c r="V118" i="11"/>
  <c r="U118" i="11"/>
  <c r="T118" i="11"/>
  <c r="S118" i="11"/>
  <c r="R118" i="11"/>
  <c r="X117" i="11"/>
  <c r="W117" i="11"/>
  <c r="V117" i="11"/>
  <c r="U117" i="11"/>
  <c r="T117" i="11"/>
  <c r="S117" i="11"/>
  <c r="R117" i="11"/>
  <c r="X116" i="11"/>
  <c r="W116" i="11"/>
  <c r="V116" i="11"/>
  <c r="U116" i="11"/>
  <c r="T116" i="11"/>
  <c r="S116" i="11"/>
  <c r="R116" i="11"/>
  <c r="X115" i="11"/>
  <c r="W115" i="11"/>
  <c r="V115" i="11"/>
  <c r="U115" i="11"/>
  <c r="T115" i="11"/>
  <c r="S115" i="11"/>
  <c r="R115" i="11"/>
  <c r="X114" i="11"/>
  <c r="W114" i="11"/>
  <c r="V114" i="11"/>
  <c r="U114" i="11"/>
  <c r="T114" i="11"/>
  <c r="S114" i="11"/>
  <c r="R114" i="11"/>
  <c r="X113" i="11"/>
  <c r="W113" i="11"/>
  <c r="V113" i="11"/>
  <c r="U113" i="11"/>
  <c r="T113" i="11"/>
  <c r="S113" i="11"/>
  <c r="R113" i="11"/>
  <c r="X112" i="11"/>
  <c r="W112" i="11"/>
  <c r="V112" i="11"/>
  <c r="U112" i="11"/>
  <c r="T112" i="11"/>
  <c r="S112" i="11"/>
  <c r="R112" i="11"/>
  <c r="X111" i="11"/>
  <c r="W111" i="11"/>
  <c r="V111" i="11"/>
  <c r="U111" i="11"/>
  <c r="T111" i="11"/>
  <c r="S111" i="11"/>
  <c r="R111" i="11"/>
  <c r="X110" i="11"/>
  <c r="W110" i="11"/>
  <c r="V110" i="11"/>
  <c r="U110" i="11"/>
  <c r="T110" i="11"/>
  <c r="S110" i="11"/>
  <c r="R110" i="11"/>
  <c r="X109" i="11"/>
  <c r="W109" i="11"/>
  <c r="V109" i="11"/>
  <c r="U109" i="11"/>
  <c r="T109" i="11"/>
  <c r="S109" i="11"/>
  <c r="R109" i="11"/>
  <c r="X108" i="11"/>
  <c r="W108" i="11"/>
  <c r="V108" i="11"/>
  <c r="U108" i="11"/>
  <c r="T108" i="11"/>
  <c r="S108" i="11"/>
  <c r="R108" i="11"/>
  <c r="X107" i="11"/>
  <c r="W107" i="11"/>
  <c r="V107" i="11"/>
  <c r="U107" i="11"/>
  <c r="T107" i="11"/>
  <c r="S107" i="11"/>
  <c r="R107" i="11"/>
  <c r="X106" i="11"/>
  <c r="W106" i="11"/>
  <c r="V106" i="11"/>
  <c r="U106" i="11"/>
  <c r="T106" i="11"/>
  <c r="S106" i="11"/>
  <c r="R106" i="11"/>
  <c r="X105" i="11"/>
  <c r="W105" i="11"/>
  <c r="V105" i="11"/>
  <c r="U105" i="11"/>
  <c r="T105" i="11"/>
  <c r="S105" i="11"/>
  <c r="R105" i="11"/>
  <c r="X104" i="11"/>
  <c r="W104" i="11"/>
  <c r="V104" i="11"/>
  <c r="U104" i="11"/>
  <c r="T104" i="11"/>
  <c r="S104" i="11"/>
  <c r="R104" i="11"/>
  <c r="X103" i="11"/>
  <c r="W103" i="11"/>
  <c r="V103" i="11"/>
  <c r="U103" i="11"/>
  <c r="T103" i="11"/>
  <c r="S103" i="11"/>
  <c r="R103" i="11"/>
  <c r="X102" i="11"/>
  <c r="W102" i="11"/>
  <c r="V102" i="11"/>
  <c r="U102" i="11"/>
  <c r="T102" i="11"/>
  <c r="S102" i="11"/>
  <c r="R102" i="11"/>
  <c r="X101" i="11"/>
  <c r="W101" i="11"/>
  <c r="V101" i="11"/>
  <c r="U101" i="11"/>
  <c r="T101" i="11"/>
  <c r="S101" i="11"/>
  <c r="R101" i="11"/>
  <c r="X100" i="11"/>
  <c r="W100" i="11"/>
  <c r="V100" i="11"/>
  <c r="U100" i="11"/>
  <c r="T100" i="11"/>
  <c r="S100" i="11"/>
  <c r="R100" i="11"/>
  <c r="X99" i="11"/>
  <c r="W99" i="11"/>
  <c r="V99" i="11"/>
  <c r="U99" i="11"/>
  <c r="T99" i="11"/>
  <c r="S99" i="11"/>
  <c r="R99" i="11"/>
  <c r="X98" i="11"/>
  <c r="W98" i="11"/>
  <c r="V98" i="11"/>
  <c r="U98" i="11"/>
  <c r="T98" i="11"/>
  <c r="S98" i="11"/>
  <c r="R98" i="11"/>
  <c r="X97" i="11"/>
  <c r="W97" i="11"/>
  <c r="V97" i="11"/>
  <c r="U97" i="11"/>
  <c r="T97" i="11"/>
  <c r="S97" i="11"/>
  <c r="R97" i="11"/>
  <c r="X96" i="11"/>
  <c r="W96" i="11"/>
  <c r="V96" i="11"/>
  <c r="U96" i="11"/>
  <c r="T96" i="11"/>
  <c r="S96" i="11"/>
  <c r="R96" i="11"/>
  <c r="X95" i="11"/>
  <c r="W95" i="11"/>
  <c r="V95" i="11"/>
  <c r="U95" i="11"/>
  <c r="T95" i="11"/>
  <c r="S95" i="11"/>
  <c r="R95" i="11"/>
  <c r="X94" i="11"/>
  <c r="W94" i="11"/>
  <c r="V94" i="11"/>
  <c r="U94" i="11"/>
  <c r="T94" i="11"/>
  <c r="S94" i="11"/>
  <c r="R94" i="11"/>
  <c r="X93" i="11"/>
  <c r="W93" i="11"/>
  <c r="V93" i="11"/>
  <c r="U93" i="11"/>
  <c r="T93" i="11"/>
  <c r="S93" i="11"/>
  <c r="R93" i="11"/>
  <c r="X92" i="11"/>
  <c r="W92" i="11"/>
  <c r="V92" i="11"/>
  <c r="U92" i="11"/>
  <c r="T92" i="11"/>
  <c r="S92" i="11"/>
  <c r="R92" i="11"/>
  <c r="X91" i="11"/>
  <c r="W91" i="11"/>
  <c r="V91" i="11"/>
  <c r="U91" i="11"/>
  <c r="T91" i="11"/>
  <c r="S91" i="11"/>
  <c r="R91" i="11"/>
  <c r="X90" i="11"/>
  <c r="W90" i="11"/>
  <c r="V90" i="11"/>
  <c r="U90" i="11"/>
  <c r="T90" i="11"/>
  <c r="S90" i="11"/>
  <c r="R90" i="11"/>
  <c r="X89" i="11"/>
  <c r="W89" i="11"/>
  <c r="V89" i="11"/>
  <c r="U89" i="11"/>
  <c r="T89" i="11"/>
  <c r="S89" i="11"/>
  <c r="R89" i="11"/>
  <c r="X88" i="11"/>
  <c r="W88" i="11"/>
  <c r="V88" i="11"/>
  <c r="U88" i="11"/>
  <c r="T88" i="11"/>
  <c r="S88" i="11"/>
  <c r="R88" i="11"/>
  <c r="X87" i="11"/>
  <c r="W87" i="11"/>
  <c r="V87" i="11"/>
  <c r="U87" i="11"/>
  <c r="T87" i="11"/>
  <c r="S87" i="11"/>
  <c r="R87" i="11"/>
  <c r="X86" i="11"/>
  <c r="W86" i="11"/>
  <c r="V86" i="11"/>
  <c r="U86" i="11"/>
  <c r="T86" i="11"/>
  <c r="S86" i="11"/>
  <c r="R86" i="11"/>
  <c r="X85" i="11"/>
  <c r="W85" i="11"/>
  <c r="V85" i="11"/>
  <c r="U85" i="11"/>
  <c r="T85" i="11"/>
  <c r="S85" i="11"/>
  <c r="R85" i="11"/>
  <c r="X84" i="11"/>
  <c r="W84" i="11"/>
  <c r="V84" i="11"/>
  <c r="U84" i="11"/>
  <c r="T84" i="11"/>
  <c r="S84" i="11"/>
  <c r="R84" i="11"/>
  <c r="X83" i="11"/>
  <c r="W83" i="11"/>
  <c r="V83" i="11"/>
  <c r="U83" i="11"/>
  <c r="T83" i="11"/>
  <c r="S83" i="11"/>
  <c r="R83" i="11"/>
  <c r="X82" i="11"/>
  <c r="W82" i="11"/>
  <c r="V82" i="11"/>
  <c r="U82" i="11"/>
  <c r="T82" i="11"/>
  <c r="S82" i="11"/>
  <c r="R82" i="11"/>
  <c r="X81" i="11"/>
  <c r="W81" i="11"/>
  <c r="V81" i="11"/>
  <c r="U81" i="11"/>
  <c r="T81" i="11"/>
  <c r="S81" i="11"/>
  <c r="R81" i="11"/>
  <c r="X80" i="11"/>
  <c r="W80" i="11"/>
  <c r="V80" i="11"/>
  <c r="U80" i="11"/>
  <c r="T80" i="11"/>
  <c r="S80" i="11"/>
  <c r="R80" i="11"/>
  <c r="X79" i="11"/>
  <c r="W79" i="11"/>
  <c r="V79" i="11"/>
  <c r="U79" i="11"/>
  <c r="T79" i="11"/>
  <c r="S79" i="11"/>
  <c r="R79" i="11"/>
  <c r="X78" i="11"/>
  <c r="W78" i="11"/>
  <c r="V78" i="11"/>
  <c r="U78" i="11"/>
  <c r="T78" i="11"/>
  <c r="S78" i="11"/>
  <c r="R78" i="11"/>
  <c r="X77" i="11"/>
  <c r="W77" i="11"/>
  <c r="V77" i="11"/>
  <c r="U77" i="11"/>
  <c r="T77" i="11"/>
  <c r="S77" i="11"/>
  <c r="R77" i="11"/>
  <c r="X76" i="11"/>
  <c r="W76" i="11"/>
  <c r="V76" i="11"/>
  <c r="U76" i="11"/>
  <c r="T76" i="11"/>
  <c r="S76" i="11"/>
  <c r="R76" i="11"/>
  <c r="X75" i="11"/>
  <c r="W75" i="11"/>
  <c r="V75" i="11"/>
  <c r="U75" i="11"/>
  <c r="T75" i="11"/>
  <c r="S75" i="11"/>
  <c r="R75" i="11"/>
  <c r="X74" i="11"/>
  <c r="W74" i="11"/>
  <c r="V74" i="11"/>
  <c r="U74" i="11"/>
  <c r="T74" i="11"/>
  <c r="S74" i="11"/>
  <c r="R74" i="11"/>
  <c r="X73" i="11"/>
  <c r="W73" i="11"/>
  <c r="V73" i="11"/>
  <c r="U73" i="11"/>
  <c r="T73" i="11"/>
  <c r="S73" i="11"/>
  <c r="R73" i="11"/>
  <c r="X72" i="11"/>
  <c r="W72" i="11"/>
  <c r="V72" i="11"/>
  <c r="U72" i="11"/>
  <c r="T72" i="11"/>
  <c r="S72" i="11"/>
  <c r="R72" i="11"/>
  <c r="X71" i="11"/>
  <c r="W71" i="11"/>
  <c r="V71" i="11"/>
  <c r="U71" i="11"/>
  <c r="T71" i="11"/>
  <c r="S71" i="11"/>
  <c r="R71" i="11"/>
  <c r="X70" i="11"/>
  <c r="W70" i="11"/>
  <c r="V70" i="11"/>
  <c r="U70" i="11"/>
  <c r="T70" i="11"/>
  <c r="S70" i="11"/>
  <c r="R70" i="11"/>
  <c r="X69" i="11"/>
  <c r="W69" i="11"/>
  <c r="V69" i="11"/>
  <c r="U69" i="11"/>
  <c r="T69" i="11"/>
  <c r="S69" i="11"/>
  <c r="R69" i="11"/>
  <c r="X68" i="11"/>
  <c r="W68" i="11"/>
  <c r="V68" i="11"/>
  <c r="U68" i="11"/>
  <c r="T68" i="11"/>
  <c r="S68" i="11"/>
  <c r="R68" i="11"/>
  <c r="X67" i="11"/>
  <c r="W67" i="11"/>
  <c r="V67" i="11"/>
  <c r="U67" i="11"/>
  <c r="T67" i="11"/>
  <c r="S67" i="11"/>
  <c r="R67" i="11"/>
  <c r="X66" i="11"/>
  <c r="W66" i="11"/>
  <c r="V66" i="11"/>
  <c r="U66" i="11"/>
  <c r="T66" i="11"/>
  <c r="S66" i="11"/>
  <c r="R66" i="11"/>
  <c r="X65" i="11"/>
  <c r="W65" i="11"/>
  <c r="V65" i="11"/>
  <c r="U65" i="11"/>
  <c r="T65" i="11"/>
  <c r="S65" i="11"/>
  <c r="R65" i="11"/>
  <c r="X64" i="11"/>
  <c r="W64" i="11"/>
  <c r="V64" i="11"/>
  <c r="U64" i="11"/>
  <c r="T64" i="11"/>
  <c r="S64" i="11"/>
  <c r="R64" i="11"/>
  <c r="X63" i="11"/>
  <c r="W63" i="11"/>
  <c r="V63" i="11"/>
  <c r="U63" i="11"/>
  <c r="T63" i="11"/>
  <c r="S63" i="11"/>
  <c r="R63" i="11"/>
  <c r="X62" i="11"/>
  <c r="W62" i="11"/>
  <c r="V62" i="11"/>
  <c r="U62" i="11"/>
  <c r="T62" i="11"/>
  <c r="S62" i="11"/>
  <c r="R62" i="11"/>
  <c r="X61" i="11"/>
  <c r="W61" i="11"/>
  <c r="V61" i="11"/>
  <c r="U61" i="11"/>
  <c r="T61" i="11"/>
  <c r="S61" i="11"/>
  <c r="R61" i="11"/>
  <c r="X60" i="11"/>
  <c r="W60" i="11"/>
  <c r="V60" i="11"/>
  <c r="U60" i="11"/>
  <c r="T60" i="11"/>
  <c r="S60" i="11"/>
  <c r="R60" i="11"/>
  <c r="X59" i="11"/>
  <c r="W59" i="11"/>
  <c r="V59" i="11"/>
  <c r="U59" i="11"/>
  <c r="T59" i="11"/>
  <c r="S59" i="11"/>
  <c r="R59" i="11"/>
  <c r="X58" i="11"/>
  <c r="W58" i="11"/>
  <c r="V58" i="11"/>
  <c r="U58" i="11"/>
  <c r="T58" i="11"/>
  <c r="S58" i="11"/>
  <c r="R58" i="11"/>
  <c r="X57" i="11"/>
  <c r="W57" i="11"/>
  <c r="V57" i="11"/>
  <c r="U57" i="11"/>
  <c r="T57" i="11"/>
  <c r="S57" i="11"/>
  <c r="R57" i="11"/>
  <c r="X56" i="11"/>
  <c r="W56" i="11"/>
  <c r="V56" i="11"/>
  <c r="U56" i="11"/>
  <c r="T56" i="11"/>
  <c r="S56" i="11"/>
  <c r="R56" i="11"/>
  <c r="X55" i="11"/>
  <c r="W55" i="11"/>
  <c r="V55" i="11"/>
  <c r="U55" i="11"/>
  <c r="T55" i="11"/>
  <c r="S55" i="11"/>
  <c r="R55" i="11"/>
  <c r="X54" i="11"/>
  <c r="W54" i="11"/>
  <c r="V54" i="11"/>
  <c r="U54" i="11"/>
  <c r="T54" i="11"/>
  <c r="S54" i="11"/>
  <c r="R54" i="11"/>
  <c r="X53" i="11"/>
  <c r="W53" i="11"/>
  <c r="V53" i="11"/>
  <c r="U53" i="11"/>
  <c r="T53" i="11"/>
  <c r="S53" i="11"/>
  <c r="R53" i="11"/>
  <c r="X52" i="11"/>
  <c r="W52" i="11"/>
  <c r="V52" i="11"/>
  <c r="U52" i="11"/>
  <c r="T52" i="11"/>
  <c r="S52" i="11"/>
  <c r="R52" i="11"/>
  <c r="X51" i="11"/>
  <c r="W51" i="11"/>
  <c r="V51" i="11"/>
  <c r="U51" i="11"/>
  <c r="T51" i="11"/>
  <c r="S51" i="11"/>
  <c r="R51" i="11"/>
  <c r="X50" i="11"/>
  <c r="W50" i="11"/>
  <c r="V50" i="11"/>
  <c r="U50" i="11"/>
  <c r="T50" i="11"/>
  <c r="S50" i="11"/>
  <c r="R50" i="11"/>
  <c r="X49" i="11"/>
  <c r="W49" i="11"/>
  <c r="V49" i="11"/>
  <c r="U49" i="11"/>
  <c r="T49" i="11"/>
  <c r="S49" i="11"/>
  <c r="R49" i="11"/>
  <c r="X48" i="11"/>
  <c r="W48" i="11"/>
  <c r="V48" i="11"/>
  <c r="U48" i="11"/>
  <c r="T48" i="11"/>
  <c r="S48" i="11"/>
  <c r="R48" i="11"/>
  <c r="X47" i="11"/>
  <c r="W47" i="11"/>
  <c r="V47" i="11"/>
  <c r="U47" i="11"/>
  <c r="T47" i="11"/>
  <c r="S47" i="11"/>
  <c r="R47" i="11"/>
  <c r="X46" i="11"/>
  <c r="W46" i="11"/>
  <c r="V46" i="11"/>
  <c r="U46" i="11"/>
  <c r="T46" i="11"/>
  <c r="S46" i="11"/>
  <c r="R46" i="11"/>
  <c r="X45" i="11"/>
  <c r="W45" i="11"/>
  <c r="V45" i="11"/>
  <c r="U45" i="11"/>
  <c r="T45" i="11"/>
  <c r="S45" i="11"/>
  <c r="R45" i="11"/>
  <c r="X44" i="11"/>
  <c r="W44" i="11"/>
  <c r="V44" i="11"/>
  <c r="U44" i="11"/>
  <c r="T44" i="11"/>
  <c r="S44" i="11"/>
  <c r="R44" i="11"/>
  <c r="X43" i="11"/>
  <c r="W43" i="11"/>
  <c r="V43" i="11"/>
  <c r="U43" i="11"/>
  <c r="T43" i="11"/>
  <c r="S43" i="11"/>
  <c r="R43" i="11"/>
  <c r="X42" i="11"/>
  <c r="W42" i="11"/>
  <c r="V42" i="11"/>
  <c r="U42" i="11"/>
  <c r="T42" i="11"/>
  <c r="S42" i="11"/>
  <c r="R42" i="11"/>
  <c r="X41" i="11"/>
  <c r="W41" i="11"/>
  <c r="V41" i="11"/>
  <c r="U41" i="11"/>
  <c r="T41" i="11"/>
  <c r="S41" i="11"/>
  <c r="R41" i="11"/>
  <c r="X40" i="11"/>
  <c r="W40" i="11"/>
  <c r="V40" i="11"/>
  <c r="U40" i="11"/>
  <c r="T40" i="11"/>
  <c r="S40" i="11"/>
  <c r="R40" i="11"/>
  <c r="X39" i="11"/>
  <c r="W39" i="11"/>
  <c r="V39" i="11"/>
  <c r="U39" i="11"/>
  <c r="T39" i="11"/>
  <c r="S39" i="11"/>
  <c r="R39" i="11"/>
  <c r="X38" i="11"/>
  <c r="W38" i="11"/>
  <c r="V38" i="11"/>
  <c r="U38" i="11"/>
  <c r="T38" i="11"/>
  <c r="S38" i="11"/>
  <c r="R38" i="11"/>
  <c r="X37" i="11"/>
  <c r="W37" i="11"/>
  <c r="V37" i="11"/>
  <c r="U37" i="11"/>
  <c r="T37" i="11"/>
  <c r="S37" i="11"/>
  <c r="R37" i="11"/>
  <c r="X36" i="11"/>
  <c r="W36" i="11"/>
  <c r="V36" i="11"/>
  <c r="U36" i="11"/>
  <c r="T36" i="11"/>
  <c r="S36" i="11"/>
  <c r="R36" i="11"/>
  <c r="X35" i="11"/>
  <c r="W35" i="11"/>
  <c r="V35" i="11"/>
  <c r="U35" i="11"/>
  <c r="T35" i="11"/>
  <c r="S35" i="11"/>
  <c r="R35" i="11"/>
  <c r="X34" i="11"/>
  <c r="W34" i="11"/>
  <c r="V34" i="11"/>
  <c r="U34" i="11"/>
  <c r="T34" i="11"/>
  <c r="S34" i="11"/>
  <c r="R34" i="11"/>
  <c r="X33" i="11"/>
  <c r="W33" i="11"/>
  <c r="V33" i="11"/>
  <c r="U33" i="11"/>
  <c r="T33" i="11"/>
  <c r="S33" i="11"/>
  <c r="R33" i="11"/>
  <c r="X32" i="11"/>
  <c r="W32" i="11"/>
  <c r="V32" i="11"/>
  <c r="U32" i="11"/>
  <c r="T32" i="11"/>
  <c r="S32" i="11"/>
  <c r="R32" i="11"/>
  <c r="X31" i="11"/>
  <c r="W31" i="11"/>
  <c r="V31" i="11"/>
  <c r="U31" i="11"/>
  <c r="T31" i="11"/>
  <c r="S31" i="11"/>
  <c r="R31" i="11"/>
  <c r="X30" i="11"/>
  <c r="W30" i="11"/>
  <c r="V30" i="11"/>
  <c r="U30" i="11"/>
  <c r="T30" i="11"/>
  <c r="S30" i="11"/>
  <c r="R30" i="11"/>
  <c r="X29" i="11"/>
  <c r="W29" i="11"/>
  <c r="V29" i="11"/>
  <c r="U29" i="11"/>
  <c r="T29" i="11"/>
  <c r="S29" i="11"/>
  <c r="R29" i="11"/>
  <c r="X28" i="11"/>
  <c r="W28" i="11"/>
  <c r="V28" i="11"/>
  <c r="U28" i="11"/>
  <c r="T28" i="11"/>
  <c r="S28" i="11"/>
  <c r="R28" i="11"/>
  <c r="X27" i="11"/>
  <c r="W27" i="11"/>
  <c r="V27" i="11"/>
  <c r="U27" i="11"/>
  <c r="T27" i="11"/>
  <c r="S27" i="11"/>
  <c r="R27" i="11"/>
  <c r="X26" i="11"/>
  <c r="W26" i="11"/>
  <c r="V26" i="11"/>
  <c r="U26" i="11"/>
  <c r="T26" i="11"/>
  <c r="S26" i="11"/>
  <c r="R26" i="11"/>
  <c r="X25" i="11"/>
  <c r="W25" i="11"/>
  <c r="V25" i="11"/>
  <c r="U25" i="11"/>
  <c r="T25" i="11"/>
  <c r="S25" i="11"/>
  <c r="R25" i="11"/>
  <c r="X24" i="11"/>
  <c r="W24" i="11"/>
  <c r="V24" i="11"/>
  <c r="U24" i="11"/>
  <c r="T24" i="11"/>
  <c r="S24" i="11"/>
  <c r="R24" i="11"/>
  <c r="X23" i="11"/>
  <c r="W23" i="11"/>
  <c r="V23" i="11"/>
  <c r="U23" i="11"/>
  <c r="T23" i="11"/>
  <c r="S23" i="11"/>
  <c r="R23" i="11"/>
  <c r="X22" i="11"/>
  <c r="W22" i="11"/>
  <c r="V22" i="11"/>
  <c r="U22" i="11"/>
  <c r="T22" i="11"/>
  <c r="S22" i="11"/>
  <c r="R22" i="11"/>
  <c r="X21" i="11"/>
  <c r="W21" i="11"/>
  <c r="V21" i="11"/>
  <c r="U21" i="11"/>
  <c r="T21" i="11"/>
  <c r="S21" i="11"/>
  <c r="R21" i="11"/>
  <c r="X20" i="11"/>
  <c r="W20" i="11"/>
  <c r="V20" i="11"/>
  <c r="U20" i="11"/>
  <c r="T20" i="11"/>
  <c r="S20" i="11"/>
  <c r="R20" i="11"/>
  <c r="X19" i="11"/>
  <c r="W19" i="11"/>
  <c r="V19" i="11"/>
  <c r="U19" i="11"/>
  <c r="T19" i="11"/>
  <c r="S19" i="11"/>
  <c r="R19" i="11"/>
  <c r="X18" i="11"/>
  <c r="W18" i="11"/>
  <c r="V18" i="11"/>
  <c r="U18" i="11"/>
  <c r="T18" i="11"/>
  <c r="S18" i="11"/>
  <c r="R18" i="11"/>
  <c r="X17" i="11"/>
  <c r="W17" i="11"/>
  <c r="V17" i="11"/>
  <c r="U17" i="11"/>
  <c r="T17" i="11"/>
  <c r="S17" i="11"/>
  <c r="R17" i="11"/>
  <c r="X16" i="11"/>
  <c r="W16" i="11"/>
  <c r="V16" i="11"/>
  <c r="U16" i="11"/>
  <c r="T16" i="11"/>
  <c r="S16" i="11"/>
  <c r="R16" i="11"/>
  <c r="X15" i="11"/>
  <c r="W15" i="11"/>
  <c r="V15" i="11"/>
  <c r="U15" i="11"/>
  <c r="T15" i="11"/>
  <c r="S15" i="11"/>
  <c r="R15" i="11"/>
  <c r="X14" i="11"/>
  <c r="W14" i="11"/>
  <c r="V14" i="11"/>
  <c r="U14" i="11"/>
  <c r="T14" i="11"/>
  <c r="S14" i="11"/>
  <c r="R14" i="11"/>
  <c r="X13" i="11"/>
  <c r="W13" i="11"/>
  <c r="V13" i="11"/>
  <c r="U13" i="11"/>
  <c r="T13" i="11"/>
  <c r="S13" i="11"/>
  <c r="R13" i="11"/>
  <c r="X12" i="11"/>
  <c r="W12" i="11"/>
  <c r="V12" i="11"/>
  <c r="U12" i="11"/>
  <c r="T12" i="11"/>
  <c r="S12" i="11"/>
  <c r="R12" i="11"/>
  <c r="X11" i="11"/>
  <c r="V11" i="11"/>
  <c r="U11" i="11"/>
  <c r="T11" i="11"/>
  <c r="S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Q7" i="11"/>
  <c r="P7" i="11"/>
  <c r="O7" i="11"/>
  <c r="N7" i="11"/>
  <c r="M7" i="11"/>
  <c r="L7" i="11"/>
  <c r="K7" i="11"/>
  <c r="C73" i="5" l="1"/>
  <c r="K757" i="11"/>
  <c r="U755" i="11"/>
  <c r="S755" i="11"/>
  <c r="W755" i="11"/>
  <c r="R755" i="11"/>
  <c r="V755" i="11"/>
  <c r="T755" i="11"/>
  <c r="X755" i="11"/>
</calcChain>
</file>

<file path=xl/sharedStrings.xml><?xml version="1.0" encoding="utf-8"?>
<sst xmlns="http://schemas.openxmlformats.org/spreadsheetml/2006/main" count="2453" uniqueCount="815">
  <si>
    <t>FECHA</t>
  </si>
  <si>
    <t>H</t>
  </si>
  <si>
    <t>ID</t>
  </si>
  <si>
    <t>Polpaico 220</t>
  </si>
  <si>
    <t>Cerro Navia 220</t>
  </si>
  <si>
    <t>Chena 220</t>
  </si>
  <si>
    <t>Alto Jahuel 220</t>
  </si>
  <si>
    <t>Nogales 220</t>
  </si>
  <si>
    <t>Quillota 220</t>
  </si>
  <si>
    <t>Los Maquis 220</t>
  </si>
  <si>
    <t>ACTIVOS</t>
  </si>
  <si>
    <t>REACTIVOS</t>
  </si>
  <si>
    <t>CARGO</t>
  </si>
  <si>
    <t>Tarifa</t>
  </si>
  <si>
    <t>$/KvARH</t>
  </si>
  <si>
    <t>DECRETO N°</t>
  </si>
  <si>
    <t>0% - 20%</t>
  </si>
  <si>
    <t>20% - 30%</t>
  </si>
  <si>
    <t>30% - 40%</t>
  </si>
  <si>
    <t>40% - 50%</t>
  </si>
  <si>
    <t>50% - 80%</t>
  </si>
  <si>
    <t>80% -</t>
  </si>
  <si>
    <t>9T</t>
  </si>
  <si>
    <t>ABENGOA</t>
  </si>
  <si>
    <t>ABENGOA_DOS_A</t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</si>
  <si>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</si>
  <si>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</si>
  <si>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</si>
  <si>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</si>
  <si>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</si>
  <si>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</si>
  <si>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</si>
  <si>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</si>
  <si>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</si>
  <si>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</si>
  <si>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</si>
  <si>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</si>
  <si>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</si>
  <si>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</si>
  <si>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</si>
  <si>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</si>
  <si>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</si>
  <si>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</si>
  <si>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</si>
  <si>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</si>
  <si>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</si>
  <si>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</si>
  <si>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</si>
  <si>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</si>
  <si>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</si>
  <si>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</si>
  <si>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</si>
  <si>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</si>
  <si>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</si>
  <si>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</si>
  <si>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</si>
  <si>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</si>
  <si>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</si>
  <si>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</si>
  <si>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</si>
  <si>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</si>
  <si>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</si>
  <si>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</si>
  <si>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REGULADO</t>
  </si>
  <si>
    <t>ENERGÍA ACTIVA</t>
  </si>
  <si>
    <t>CARGO POR ENERGÍA REACTIVA</t>
  </si>
  <si>
    <t>COMPRA_ENERGÍA ACTIVA</t>
  </si>
  <si>
    <t>PUNTO_SUMINISTRO</t>
  </si>
  <si>
    <t>EMPRESA</t>
  </si>
  <si>
    <t>MERCADO</t>
  </si>
  <si>
    <t>TOTAL A FACTURAR</t>
  </si>
  <si>
    <t>CONTRATO</t>
  </si>
  <si>
    <t>CERRO_DOMINADOR</t>
  </si>
  <si>
    <t>RUCATAYO</t>
  </si>
  <si>
    <t>AELA</t>
  </si>
  <si>
    <t>CABO_LEONES</t>
  </si>
  <si>
    <t>CAREN</t>
  </si>
  <si>
    <t>COLBUN</t>
  </si>
  <si>
    <t>ENEL_GX</t>
  </si>
  <si>
    <t>ERNC</t>
  </si>
  <si>
    <t>AES_GENER</t>
  </si>
  <si>
    <t>GUACOLDA</t>
  </si>
  <si>
    <t>PANGUIPULLI</t>
  </si>
  <si>
    <t>SAN_JUAN</t>
  </si>
  <si>
    <t>SPV_P4</t>
  </si>
  <si>
    <t>DUQUECO</t>
  </si>
  <si>
    <t>TOTAL</t>
  </si>
  <si>
    <t>Suma de CARGO_Chena 220</t>
  </si>
  <si>
    <t>Suma de CARGO_Cerro Navia 220</t>
  </si>
  <si>
    <t>Suma de CARGO_Polpaico 220</t>
  </si>
  <si>
    <t>Suma de CARGO_Alto Jahuel 220</t>
  </si>
  <si>
    <t>Suma de CARGO_Quillota 220</t>
  </si>
  <si>
    <t>Suma de CARGO_Los Maquis 220</t>
  </si>
  <si>
    <t>Suma de CARGO_Nogales 220</t>
  </si>
  <si>
    <t>(Varios elementos)</t>
  </si>
  <si>
    <t>*Se exceptúa los días domingo y festivos.</t>
  </si>
  <si>
    <t>CAMAN</t>
  </si>
  <si>
    <t>CERRO_TIGRE</t>
  </si>
  <si>
    <t>CKANI</t>
  </si>
  <si>
    <t>COIHUE</t>
  </si>
  <si>
    <t>TCHAMMA</t>
  </si>
  <si>
    <t>OPDE</t>
  </si>
  <si>
    <t>ESPERANZA</t>
  </si>
  <si>
    <t>BESALCO</t>
  </si>
  <si>
    <t>CABO_LEONES_II</t>
  </si>
  <si>
    <t>CABO_LEONES_III_A</t>
  </si>
  <si>
    <t>CABO_LEONES_III_C</t>
  </si>
  <si>
    <t>PE_CABO_LEONES_A</t>
  </si>
  <si>
    <t>PE_CABO_LEONES_C</t>
  </si>
  <si>
    <t>MARIA_ELENA</t>
  </si>
  <si>
    <t>MALLECO_II</t>
  </si>
  <si>
    <t>MALLECO</t>
  </si>
  <si>
    <t>MALLECO_II_A</t>
  </si>
  <si>
    <t>MALLECO_II_C</t>
  </si>
  <si>
    <t>MALLECO_A</t>
  </si>
  <si>
    <t>MALLECO_C</t>
  </si>
  <si>
    <t>NEGRETE_A</t>
  </si>
  <si>
    <t>NEGRETE_C</t>
  </si>
  <si>
    <t>NEGRETE</t>
  </si>
  <si>
    <t>SANTA_FE</t>
  </si>
  <si>
    <t>DUQUECO_C</t>
  </si>
  <si>
    <t>FECHA_F</t>
  </si>
  <si>
    <t>Etiquetas de fila</t>
  </si>
  <si>
    <t>Total general</t>
  </si>
  <si>
    <t>*Se considera período de horas entre las 08:00 y 24:00 hrs</t>
  </si>
  <si>
    <t>WPD_MALLECO</t>
  </si>
  <si>
    <t>WPD_NEGRETE</t>
  </si>
  <si>
    <t>OPDENERGY</t>
  </si>
  <si>
    <t>WPD_DUQUECO</t>
  </si>
  <si>
    <t>MAINSTREAM_CONDOR_ENERGIA</t>
  </si>
  <si>
    <t>MAINSTREAM_HUEMUL</t>
  </si>
  <si>
    <t>CABO_LEONES_III</t>
  </si>
  <si>
    <t>PE_CABO_LEONES</t>
  </si>
  <si>
    <t>3T</t>
  </si>
  <si>
    <t>AELA_15-01</t>
  </si>
  <si>
    <t>PUELCHE_SUR</t>
  </si>
  <si>
    <t>ACCIONA_15-01</t>
  </si>
  <si>
    <t>ENEL_GX_15-01</t>
  </si>
  <si>
    <t>COX</t>
  </si>
  <si>
    <t>MAINSTREAM-COPIHUE</t>
  </si>
  <si>
    <t>Cox Energy Chile</t>
  </si>
  <si>
    <t>MAINSTREAM-CONDOR</t>
  </si>
  <si>
    <t>MAINSTREAM-HUEMUL</t>
  </si>
  <si>
    <t>44593_1</t>
  </si>
  <si>
    <t>44593_2</t>
  </si>
  <si>
    <t>44593_3</t>
  </si>
  <si>
    <t>44593_4</t>
  </si>
  <si>
    <t>44593_5</t>
  </si>
  <si>
    <t>44593_6</t>
  </si>
  <si>
    <t>44593_7</t>
  </si>
  <si>
    <t>44593_8</t>
  </si>
  <si>
    <t>44593_9</t>
  </si>
  <si>
    <t>44593_10</t>
  </si>
  <si>
    <t>44593_11</t>
  </si>
  <si>
    <t>44593_12</t>
  </si>
  <si>
    <t>44593_13</t>
  </si>
  <si>
    <t>44593_14</t>
  </si>
  <si>
    <t>44593_15</t>
  </si>
  <si>
    <t>44593_16</t>
  </si>
  <si>
    <t>44593_17</t>
  </si>
  <si>
    <t>44593_18</t>
  </si>
  <si>
    <t>44593_19</t>
  </si>
  <si>
    <t>44593_20</t>
  </si>
  <si>
    <t>44593_21</t>
  </si>
  <si>
    <t>44593_22</t>
  </si>
  <si>
    <t>44593_23</t>
  </si>
  <si>
    <t>44593_24</t>
  </si>
  <si>
    <t>44594_1</t>
  </si>
  <si>
    <t>44594_2</t>
  </si>
  <si>
    <t>44594_3</t>
  </si>
  <si>
    <t>44594_4</t>
  </si>
  <si>
    <t>44594_5</t>
  </si>
  <si>
    <t>44594_6</t>
  </si>
  <si>
    <t>44594_7</t>
  </si>
  <si>
    <t>44594_8</t>
  </si>
  <si>
    <t>44594_9</t>
  </si>
  <si>
    <t>44594_10</t>
  </si>
  <si>
    <t>44594_11</t>
  </si>
  <si>
    <t>44594_12</t>
  </si>
  <si>
    <t>44594_13</t>
  </si>
  <si>
    <t>44594_14</t>
  </si>
  <si>
    <t>44594_15</t>
  </si>
  <si>
    <t>44594_16</t>
  </si>
  <si>
    <t>44594_17</t>
  </si>
  <si>
    <t>44594_18</t>
  </si>
  <si>
    <t>44594_19</t>
  </si>
  <si>
    <t>44594_20</t>
  </si>
  <si>
    <t>44594_21</t>
  </si>
  <si>
    <t>44594_22</t>
  </si>
  <si>
    <t>44594_23</t>
  </si>
  <si>
    <t>44594_24</t>
  </si>
  <si>
    <t>44595_1</t>
  </si>
  <si>
    <t>44595_2</t>
  </si>
  <si>
    <t>44595_3</t>
  </si>
  <si>
    <t>44595_4</t>
  </si>
  <si>
    <t>44595_5</t>
  </si>
  <si>
    <t>44595_6</t>
  </si>
  <si>
    <t>44595_7</t>
  </si>
  <si>
    <t>44595_8</t>
  </si>
  <si>
    <t>44595_9</t>
  </si>
  <si>
    <t>44595_10</t>
  </si>
  <si>
    <t>44595_11</t>
  </si>
  <si>
    <t>44595_12</t>
  </si>
  <si>
    <t>44595_13</t>
  </si>
  <si>
    <t>44595_14</t>
  </si>
  <si>
    <t>44595_15</t>
  </si>
  <si>
    <t>44595_16</t>
  </si>
  <si>
    <t>44595_17</t>
  </si>
  <si>
    <t>44595_18</t>
  </si>
  <si>
    <t>44595_19</t>
  </si>
  <si>
    <t>44595_20</t>
  </si>
  <si>
    <t>44595_21</t>
  </si>
  <si>
    <t>44595_22</t>
  </si>
  <si>
    <t>44595_23</t>
  </si>
  <si>
    <t>44595_24</t>
  </si>
  <si>
    <t>44596_1</t>
  </si>
  <si>
    <t>44596_2</t>
  </si>
  <si>
    <t>44596_3</t>
  </si>
  <si>
    <t>44596_4</t>
  </si>
  <si>
    <t>44596_5</t>
  </si>
  <si>
    <t>44596_6</t>
  </si>
  <si>
    <t>44596_7</t>
  </si>
  <si>
    <t>44596_8</t>
  </si>
  <si>
    <t>44596_9</t>
  </si>
  <si>
    <t>44596_10</t>
  </si>
  <si>
    <t>44596_11</t>
  </si>
  <si>
    <t>44596_12</t>
  </si>
  <si>
    <t>44596_13</t>
  </si>
  <si>
    <t>44596_14</t>
  </si>
  <si>
    <t>44596_15</t>
  </si>
  <si>
    <t>44596_16</t>
  </si>
  <si>
    <t>44596_17</t>
  </si>
  <si>
    <t>44596_18</t>
  </si>
  <si>
    <t>44596_19</t>
  </si>
  <si>
    <t>44596_20</t>
  </si>
  <si>
    <t>44596_21</t>
  </si>
  <si>
    <t>44596_22</t>
  </si>
  <si>
    <t>44596_23</t>
  </si>
  <si>
    <t>44596_24</t>
  </si>
  <si>
    <t>44597_1</t>
  </si>
  <si>
    <t>44597_2</t>
  </si>
  <si>
    <t>44597_3</t>
  </si>
  <si>
    <t>44597_4</t>
  </si>
  <si>
    <t>44597_5</t>
  </si>
  <si>
    <t>44597_6</t>
  </si>
  <si>
    <t>44597_7</t>
  </si>
  <si>
    <t>44597_8</t>
  </si>
  <si>
    <t>44597_9</t>
  </si>
  <si>
    <t>44597_10</t>
  </si>
  <si>
    <t>44597_11</t>
  </si>
  <si>
    <t>44597_12</t>
  </si>
  <si>
    <t>44597_13</t>
  </si>
  <si>
    <t>44597_14</t>
  </si>
  <si>
    <t>44597_15</t>
  </si>
  <si>
    <t>44597_16</t>
  </si>
  <si>
    <t>44597_17</t>
  </si>
  <si>
    <t>44597_18</t>
  </si>
  <si>
    <t>44597_19</t>
  </si>
  <si>
    <t>44597_20</t>
  </si>
  <si>
    <t>44597_21</t>
  </si>
  <si>
    <t>44597_22</t>
  </si>
  <si>
    <t>44597_23</t>
  </si>
  <si>
    <t>44597_24</t>
  </si>
  <si>
    <t>44598_1</t>
  </si>
  <si>
    <t>44598_2</t>
  </si>
  <si>
    <t>44598_3</t>
  </si>
  <si>
    <t>44598_4</t>
  </si>
  <si>
    <t>44598_5</t>
  </si>
  <si>
    <t>44598_6</t>
  </si>
  <si>
    <t>44598_7</t>
  </si>
  <si>
    <t>44598_8</t>
  </si>
  <si>
    <t>44598_9</t>
  </si>
  <si>
    <t>44598_10</t>
  </si>
  <si>
    <t>44598_11</t>
  </si>
  <si>
    <t>44598_12</t>
  </si>
  <si>
    <t>44598_13</t>
  </si>
  <si>
    <t>44598_14</t>
  </si>
  <si>
    <t>44598_15</t>
  </si>
  <si>
    <t>44598_16</t>
  </si>
  <si>
    <t>44598_17</t>
  </si>
  <si>
    <t>44598_18</t>
  </si>
  <si>
    <t>44598_19</t>
  </si>
  <si>
    <t>44598_20</t>
  </si>
  <si>
    <t>44598_21</t>
  </si>
  <si>
    <t>44598_22</t>
  </si>
  <si>
    <t>44598_23</t>
  </si>
  <si>
    <t>44598_24</t>
  </si>
  <si>
    <t>44599_1</t>
  </si>
  <si>
    <t>44599_2</t>
  </si>
  <si>
    <t>44599_3</t>
  </si>
  <si>
    <t>44599_4</t>
  </si>
  <si>
    <t>44599_5</t>
  </si>
  <si>
    <t>44599_6</t>
  </si>
  <si>
    <t>44599_7</t>
  </si>
  <si>
    <t>44599_8</t>
  </si>
  <si>
    <t>44599_9</t>
  </si>
  <si>
    <t>44599_10</t>
  </si>
  <si>
    <t>44599_11</t>
  </si>
  <si>
    <t>44599_12</t>
  </si>
  <si>
    <t>44599_13</t>
  </si>
  <si>
    <t>44599_14</t>
  </si>
  <si>
    <t>44599_15</t>
  </si>
  <si>
    <t>44599_16</t>
  </si>
  <si>
    <t>44599_17</t>
  </si>
  <si>
    <t>44599_18</t>
  </si>
  <si>
    <t>44599_19</t>
  </si>
  <si>
    <t>44599_20</t>
  </si>
  <si>
    <t>44599_21</t>
  </si>
  <si>
    <t>44599_22</t>
  </si>
  <si>
    <t>44599_23</t>
  </si>
  <si>
    <t>44599_24</t>
  </si>
  <si>
    <t>44600_1</t>
  </si>
  <si>
    <t>44600_2</t>
  </si>
  <si>
    <t>44600_3</t>
  </si>
  <si>
    <t>44600_4</t>
  </si>
  <si>
    <t>44600_5</t>
  </si>
  <si>
    <t>44600_6</t>
  </si>
  <si>
    <t>44600_7</t>
  </si>
  <si>
    <t>44600_8</t>
  </si>
  <si>
    <t>44600_9</t>
  </si>
  <si>
    <t>44600_10</t>
  </si>
  <si>
    <t>44600_11</t>
  </si>
  <si>
    <t>44600_12</t>
  </si>
  <si>
    <t>44600_13</t>
  </si>
  <si>
    <t>44600_14</t>
  </si>
  <si>
    <t>44600_15</t>
  </si>
  <si>
    <t>44600_16</t>
  </si>
  <si>
    <t>44600_17</t>
  </si>
  <si>
    <t>44600_18</t>
  </si>
  <si>
    <t>44600_19</t>
  </si>
  <si>
    <t>44600_20</t>
  </si>
  <si>
    <t>44600_21</t>
  </si>
  <si>
    <t>44600_22</t>
  </si>
  <si>
    <t>44600_23</t>
  </si>
  <si>
    <t>44600_24</t>
  </si>
  <si>
    <t>44601_1</t>
  </si>
  <si>
    <t>44601_2</t>
  </si>
  <si>
    <t>44601_3</t>
  </si>
  <si>
    <t>44601_4</t>
  </si>
  <si>
    <t>44601_5</t>
  </si>
  <si>
    <t>44601_6</t>
  </si>
  <si>
    <t>44601_7</t>
  </si>
  <si>
    <t>44601_8</t>
  </si>
  <si>
    <t>44601_9</t>
  </si>
  <si>
    <t>44601_10</t>
  </si>
  <si>
    <t>44601_11</t>
  </si>
  <si>
    <t>44601_12</t>
  </si>
  <si>
    <t>44601_13</t>
  </si>
  <si>
    <t>44601_14</t>
  </si>
  <si>
    <t>44601_15</t>
  </si>
  <si>
    <t>44601_16</t>
  </si>
  <si>
    <t>44601_17</t>
  </si>
  <si>
    <t>44601_18</t>
  </si>
  <si>
    <t>44601_19</t>
  </si>
  <si>
    <t>44601_20</t>
  </si>
  <si>
    <t>44601_21</t>
  </si>
  <si>
    <t>44601_22</t>
  </si>
  <si>
    <t>44601_23</t>
  </si>
  <si>
    <t>44601_24</t>
  </si>
  <si>
    <t>44602_1</t>
  </si>
  <si>
    <t>44602_2</t>
  </si>
  <si>
    <t>44602_3</t>
  </si>
  <si>
    <t>44602_4</t>
  </si>
  <si>
    <t>44602_5</t>
  </si>
  <si>
    <t>44602_6</t>
  </si>
  <si>
    <t>44602_7</t>
  </si>
  <si>
    <t>44602_8</t>
  </si>
  <si>
    <t>44602_9</t>
  </si>
  <si>
    <t>44602_10</t>
  </si>
  <si>
    <t>44602_11</t>
  </si>
  <si>
    <t>44602_12</t>
  </si>
  <si>
    <t>44602_13</t>
  </si>
  <si>
    <t>44602_14</t>
  </si>
  <si>
    <t>44602_15</t>
  </si>
  <si>
    <t>44602_16</t>
  </si>
  <si>
    <t>44602_17</t>
  </si>
  <si>
    <t>44602_18</t>
  </si>
  <si>
    <t>44602_19</t>
  </si>
  <si>
    <t>44602_20</t>
  </si>
  <si>
    <t>44602_21</t>
  </si>
  <si>
    <t>44602_22</t>
  </si>
  <si>
    <t>44602_23</t>
  </si>
  <si>
    <t>44602_24</t>
  </si>
  <si>
    <t>44603_1</t>
  </si>
  <si>
    <t>44603_2</t>
  </si>
  <si>
    <t>44603_3</t>
  </si>
  <si>
    <t>44603_4</t>
  </si>
  <si>
    <t>44603_5</t>
  </si>
  <si>
    <t>44603_6</t>
  </si>
  <si>
    <t>44603_7</t>
  </si>
  <si>
    <t>44603_8</t>
  </si>
  <si>
    <t>44603_9</t>
  </si>
  <si>
    <t>44603_10</t>
  </si>
  <si>
    <t>44603_11</t>
  </si>
  <si>
    <t>44603_12</t>
  </si>
  <si>
    <t>44603_13</t>
  </si>
  <si>
    <t>44603_14</t>
  </si>
  <si>
    <t>44603_15</t>
  </si>
  <si>
    <t>44603_16</t>
  </si>
  <si>
    <t>44603_17</t>
  </si>
  <si>
    <t>44603_18</t>
  </si>
  <si>
    <t>44603_19</t>
  </si>
  <si>
    <t>44603_20</t>
  </si>
  <si>
    <t>44603_21</t>
  </si>
  <si>
    <t>44603_22</t>
  </si>
  <si>
    <t>44603_23</t>
  </si>
  <si>
    <t>44603_24</t>
  </si>
  <si>
    <t>44604_1</t>
  </si>
  <si>
    <t>44604_2</t>
  </si>
  <si>
    <t>44604_3</t>
  </si>
  <si>
    <t>44604_4</t>
  </si>
  <si>
    <t>44604_5</t>
  </si>
  <si>
    <t>44604_6</t>
  </si>
  <si>
    <t>44604_7</t>
  </si>
  <si>
    <t>44604_8</t>
  </si>
  <si>
    <t>44604_9</t>
  </si>
  <si>
    <t>44604_10</t>
  </si>
  <si>
    <t>44604_11</t>
  </si>
  <si>
    <t>44604_12</t>
  </si>
  <si>
    <t>44604_13</t>
  </si>
  <si>
    <t>44604_14</t>
  </si>
  <si>
    <t>44604_15</t>
  </si>
  <si>
    <t>44604_16</t>
  </si>
  <si>
    <t>44604_17</t>
  </si>
  <si>
    <t>44604_18</t>
  </si>
  <si>
    <t>44604_19</t>
  </si>
  <si>
    <t>44604_20</t>
  </si>
  <si>
    <t>44604_21</t>
  </si>
  <si>
    <t>44604_22</t>
  </si>
  <si>
    <t>44604_23</t>
  </si>
  <si>
    <t>44604_24</t>
  </si>
  <si>
    <t>44605_1</t>
  </si>
  <si>
    <t>44605_2</t>
  </si>
  <si>
    <t>44605_3</t>
  </si>
  <si>
    <t>44605_4</t>
  </si>
  <si>
    <t>44605_5</t>
  </si>
  <si>
    <t>44605_6</t>
  </si>
  <si>
    <t>44605_7</t>
  </si>
  <si>
    <t>44605_8</t>
  </si>
  <si>
    <t>44605_9</t>
  </si>
  <si>
    <t>44605_10</t>
  </si>
  <si>
    <t>44605_11</t>
  </si>
  <si>
    <t>44605_12</t>
  </si>
  <si>
    <t>44605_13</t>
  </si>
  <si>
    <t>44605_14</t>
  </si>
  <si>
    <t>44605_15</t>
  </si>
  <si>
    <t>44605_16</t>
  </si>
  <si>
    <t>44605_17</t>
  </si>
  <si>
    <t>44605_18</t>
  </si>
  <si>
    <t>44605_19</t>
  </si>
  <si>
    <t>44605_20</t>
  </si>
  <si>
    <t>44605_21</t>
  </si>
  <si>
    <t>44605_22</t>
  </si>
  <si>
    <t>44605_23</t>
  </si>
  <si>
    <t>44605_24</t>
  </si>
  <si>
    <t>44606_1</t>
  </si>
  <si>
    <t>44606_2</t>
  </si>
  <si>
    <t>44606_3</t>
  </si>
  <si>
    <t>44606_4</t>
  </si>
  <si>
    <t>44606_5</t>
  </si>
  <si>
    <t>44606_6</t>
  </si>
  <si>
    <t>44606_7</t>
  </si>
  <si>
    <t>44606_8</t>
  </si>
  <si>
    <t>44606_9</t>
  </si>
  <si>
    <t>44606_10</t>
  </si>
  <si>
    <t>44606_11</t>
  </si>
  <si>
    <t>44606_12</t>
  </si>
  <si>
    <t>44606_13</t>
  </si>
  <si>
    <t>44606_14</t>
  </si>
  <si>
    <t>44606_15</t>
  </si>
  <si>
    <t>44606_16</t>
  </si>
  <si>
    <t>44606_17</t>
  </si>
  <si>
    <t>44606_18</t>
  </si>
  <si>
    <t>44606_19</t>
  </si>
  <si>
    <t>44606_20</t>
  </si>
  <si>
    <t>44606_21</t>
  </si>
  <si>
    <t>44606_22</t>
  </si>
  <si>
    <t>44606_23</t>
  </si>
  <si>
    <t>44606_24</t>
  </si>
  <si>
    <t>44607_1</t>
  </si>
  <si>
    <t>44607_2</t>
  </si>
  <si>
    <t>44607_3</t>
  </si>
  <si>
    <t>44607_4</t>
  </si>
  <si>
    <t>44607_5</t>
  </si>
  <si>
    <t>44607_6</t>
  </si>
  <si>
    <t>44607_7</t>
  </si>
  <si>
    <t>44607_8</t>
  </si>
  <si>
    <t>44607_9</t>
  </si>
  <si>
    <t>44607_10</t>
  </si>
  <si>
    <t>44607_11</t>
  </si>
  <si>
    <t>44607_12</t>
  </si>
  <si>
    <t>44607_13</t>
  </si>
  <si>
    <t>44607_14</t>
  </si>
  <si>
    <t>44607_15</t>
  </si>
  <si>
    <t>44607_16</t>
  </si>
  <si>
    <t>44607_17</t>
  </si>
  <si>
    <t>44607_18</t>
  </si>
  <si>
    <t>44607_19</t>
  </si>
  <si>
    <t>44607_20</t>
  </si>
  <si>
    <t>44607_21</t>
  </si>
  <si>
    <t>44607_22</t>
  </si>
  <si>
    <t>44607_23</t>
  </si>
  <si>
    <t>44607_24</t>
  </si>
  <si>
    <t>44608_1</t>
  </si>
  <si>
    <t>44608_2</t>
  </si>
  <si>
    <t>44608_3</t>
  </si>
  <si>
    <t>44608_4</t>
  </si>
  <si>
    <t>44608_5</t>
  </si>
  <si>
    <t>44608_6</t>
  </si>
  <si>
    <t>44608_7</t>
  </si>
  <si>
    <t>44608_8</t>
  </si>
  <si>
    <t>44608_9</t>
  </si>
  <si>
    <t>44608_10</t>
  </si>
  <si>
    <t>44608_11</t>
  </si>
  <si>
    <t>44608_12</t>
  </si>
  <si>
    <t>44608_13</t>
  </si>
  <si>
    <t>44608_14</t>
  </si>
  <si>
    <t>44608_15</t>
  </si>
  <si>
    <t>44608_16</t>
  </si>
  <si>
    <t>44608_17</t>
  </si>
  <si>
    <t>44608_18</t>
  </si>
  <si>
    <t>44608_19</t>
  </si>
  <si>
    <t>44608_20</t>
  </si>
  <si>
    <t>44608_21</t>
  </si>
  <si>
    <t>44608_22</t>
  </si>
  <si>
    <t>44608_23</t>
  </si>
  <si>
    <t>44608_24</t>
  </si>
  <si>
    <t>44609_1</t>
  </si>
  <si>
    <t>44609_2</t>
  </si>
  <si>
    <t>44609_3</t>
  </si>
  <si>
    <t>44609_4</t>
  </si>
  <si>
    <t>44609_5</t>
  </si>
  <si>
    <t>44609_6</t>
  </si>
  <si>
    <t>44609_7</t>
  </si>
  <si>
    <t>44609_8</t>
  </si>
  <si>
    <t>44609_9</t>
  </si>
  <si>
    <t>44609_10</t>
  </si>
  <si>
    <t>44609_11</t>
  </si>
  <si>
    <t>44609_12</t>
  </si>
  <si>
    <t>44609_13</t>
  </si>
  <si>
    <t>44609_14</t>
  </si>
  <si>
    <t>44609_15</t>
  </si>
  <si>
    <t>44609_16</t>
  </si>
  <si>
    <t>44609_17</t>
  </si>
  <si>
    <t>44609_18</t>
  </si>
  <si>
    <t>44609_19</t>
  </si>
  <si>
    <t>44609_20</t>
  </si>
  <si>
    <t>44609_21</t>
  </si>
  <si>
    <t>44609_22</t>
  </si>
  <si>
    <t>44609_23</t>
  </si>
  <si>
    <t>44609_24</t>
  </si>
  <si>
    <t>44610_1</t>
  </si>
  <si>
    <t>44610_2</t>
  </si>
  <si>
    <t>44610_3</t>
  </si>
  <si>
    <t>44610_4</t>
  </si>
  <si>
    <t>44610_5</t>
  </si>
  <si>
    <t>44610_6</t>
  </si>
  <si>
    <t>44610_7</t>
  </si>
  <si>
    <t>44610_8</t>
  </si>
  <si>
    <t>44610_9</t>
  </si>
  <si>
    <t>44610_10</t>
  </si>
  <si>
    <t>44610_11</t>
  </si>
  <si>
    <t>44610_12</t>
  </si>
  <si>
    <t>44610_13</t>
  </si>
  <si>
    <t>44610_14</t>
  </si>
  <si>
    <t>44610_15</t>
  </si>
  <si>
    <t>44610_16</t>
  </si>
  <si>
    <t>44610_17</t>
  </si>
  <si>
    <t>44610_18</t>
  </si>
  <si>
    <t>44610_19</t>
  </si>
  <si>
    <t>44610_20</t>
  </si>
  <si>
    <t>44610_21</t>
  </si>
  <si>
    <t>44610_22</t>
  </si>
  <si>
    <t>44610_23</t>
  </si>
  <si>
    <t>44610_24</t>
  </si>
  <si>
    <t>44611_1</t>
  </si>
  <si>
    <t>44611_2</t>
  </si>
  <si>
    <t>44611_3</t>
  </si>
  <si>
    <t>44611_4</t>
  </si>
  <si>
    <t>44611_5</t>
  </si>
  <si>
    <t>44611_6</t>
  </si>
  <si>
    <t>44611_7</t>
  </si>
  <si>
    <t>44611_8</t>
  </si>
  <si>
    <t>44611_9</t>
  </si>
  <si>
    <t>44611_10</t>
  </si>
  <si>
    <t>44611_11</t>
  </si>
  <si>
    <t>44611_12</t>
  </si>
  <si>
    <t>44611_13</t>
  </si>
  <si>
    <t>44611_14</t>
  </si>
  <si>
    <t>44611_15</t>
  </si>
  <si>
    <t>44611_16</t>
  </si>
  <si>
    <t>44611_17</t>
  </si>
  <si>
    <t>44611_18</t>
  </si>
  <si>
    <t>44611_19</t>
  </si>
  <si>
    <t>44611_20</t>
  </si>
  <si>
    <t>44611_21</t>
  </si>
  <si>
    <t>44611_22</t>
  </si>
  <si>
    <t>44611_23</t>
  </si>
  <si>
    <t>44611_24</t>
  </si>
  <si>
    <t>44612_1</t>
  </si>
  <si>
    <t>44612_2</t>
  </si>
  <si>
    <t>44612_3</t>
  </si>
  <si>
    <t>44612_4</t>
  </si>
  <si>
    <t>44612_5</t>
  </si>
  <si>
    <t>44612_6</t>
  </si>
  <si>
    <t>44612_7</t>
  </si>
  <si>
    <t>44612_8</t>
  </si>
  <si>
    <t>44612_9</t>
  </si>
  <si>
    <t>44612_10</t>
  </si>
  <si>
    <t>44612_11</t>
  </si>
  <si>
    <t>44612_12</t>
  </si>
  <si>
    <t>44612_13</t>
  </si>
  <si>
    <t>44612_14</t>
  </si>
  <si>
    <t>44612_15</t>
  </si>
  <si>
    <t>44612_16</t>
  </si>
  <si>
    <t>44612_17</t>
  </si>
  <si>
    <t>44612_18</t>
  </si>
  <si>
    <t>44612_19</t>
  </si>
  <si>
    <t>44612_20</t>
  </si>
  <si>
    <t>44612_21</t>
  </si>
  <si>
    <t>44612_22</t>
  </si>
  <si>
    <t>44612_23</t>
  </si>
  <si>
    <t>44612_24</t>
  </si>
  <si>
    <t>44613_1</t>
  </si>
  <si>
    <t>44613_2</t>
  </si>
  <si>
    <t>44613_3</t>
  </si>
  <si>
    <t>44613_4</t>
  </si>
  <si>
    <t>44613_5</t>
  </si>
  <si>
    <t>44613_6</t>
  </si>
  <si>
    <t>44613_7</t>
  </si>
  <si>
    <t>44613_8</t>
  </si>
  <si>
    <t>44613_9</t>
  </si>
  <si>
    <t>44613_10</t>
  </si>
  <si>
    <t>44613_11</t>
  </si>
  <si>
    <t>44613_12</t>
  </si>
  <si>
    <t>44613_13</t>
  </si>
  <si>
    <t>44613_14</t>
  </si>
  <si>
    <t>44613_15</t>
  </si>
  <si>
    <t>44613_16</t>
  </si>
  <si>
    <t>44613_17</t>
  </si>
  <si>
    <t>44613_18</t>
  </si>
  <si>
    <t>44613_19</t>
  </si>
  <si>
    <t>44613_20</t>
  </si>
  <si>
    <t>44613_21</t>
  </si>
  <si>
    <t>44613_22</t>
  </si>
  <si>
    <t>44613_23</t>
  </si>
  <si>
    <t>44613_24</t>
  </si>
  <si>
    <t>44614_1</t>
  </si>
  <si>
    <t>44614_2</t>
  </si>
  <si>
    <t>44614_3</t>
  </si>
  <si>
    <t>44614_4</t>
  </si>
  <si>
    <t>44614_5</t>
  </si>
  <si>
    <t>44614_6</t>
  </si>
  <si>
    <t>44614_7</t>
  </si>
  <si>
    <t>44614_8</t>
  </si>
  <si>
    <t>44614_9</t>
  </si>
  <si>
    <t>44614_10</t>
  </si>
  <si>
    <t>44614_11</t>
  </si>
  <si>
    <t>44614_12</t>
  </si>
  <si>
    <t>44614_13</t>
  </si>
  <si>
    <t>44614_14</t>
  </si>
  <si>
    <t>44614_15</t>
  </si>
  <si>
    <t>44614_16</t>
  </si>
  <si>
    <t>44614_17</t>
  </si>
  <si>
    <t>44614_18</t>
  </si>
  <si>
    <t>44614_19</t>
  </si>
  <si>
    <t>44614_20</t>
  </si>
  <si>
    <t>44614_21</t>
  </si>
  <si>
    <t>44614_22</t>
  </si>
  <si>
    <t>44614_23</t>
  </si>
  <si>
    <t>44614_24</t>
  </si>
  <si>
    <t>44615_1</t>
  </si>
  <si>
    <t>44615_2</t>
  </si>
  <si>
    <t>44615_3</t>
  </si>
  <si>
    <t>44615_4</t>
  </si>
  <si>
    <t>44615_5</t>
  </si>
  <si>
    <t>44615_6</t>
  </si>
  <si>
    <t>44615_7</t>
  </si>
  <si>
    <t>44615_8</t>
  </si>
  <si>
    <t>44615_9</t>
  </si>
  <si>
    <t>44615_10</t>
  </si>
  <si>
    <t>44615_11</t>
  </si>
  <si>
    <t>44615_12</t>
  </si>
  <si>
    <t>44615_13</t>
  </si>
  <si>
    <t>44615_14</t>
  </si>
  <si>
    <t>44615_15</t>
  </si>
  <si>
    <t>44615_16</t>
  </si>
  <si>
    <t>44615_17</t>
  </si>
  <si>
    <t>44615_18</t>
  </si>
  <si>
    <t>44615_19</t>
  </si>
  <si>
    <t>44615_20</t>
  </si>
  <si>
    <t>44615_21</t>
  </si>
  <si>
    <t>44615_22</t>
  </si>
  <si>
    <t>44615_23</t>
  </si>
  <si>
    <t>44615_24</t>
  </si>
  <si>
    <t>44616_1</t>
  </si>
  <si>
    <t>44616_2</t>
  </si>
  <si>
    <t>44616_3</t>
  </si>
  <si>
    <t>44616_4</t>
  </si>
  <si>
    <t>44616_5</t>
  </si>
  <si>
    <t>44616_6</t>
  </si>
  <si>
    <t>44616_7</t>
  </si>
  <si>
    <t>44616_8</t>
  </si>
  <si>
    <t>44616_9</t>
  </si>
  <si>
    <t>44616_10</t>
  </si>
  <si>
    <t>44616_11</t>
  </si>
  <si>
    <t>44616_12</t>
  </si>
  <si>
    <t>44616_13</t>
  </si>
  <si>
    <t>44616_14</t>
  </si>
  <si>
    <t>44616_15</t>
  </si>
  <si>
    <t>44616_16</t>
  </si>
  <si>
    <t>44616_17</t>
  </si>
  <si>
    <t>44616_18</t>
  </si>
  <si>
    <t>44616_19</t>
  </si>
  <si>
    <t>44616_20</t>
  </si>
  <si>
    <t>44616_21</t>
  </si>
  <si>
    <t>44616_22</t>
  </si>
  <si>
    <t>44616_23</t>
  </si>
  <si>
    <t>44616_24</t>
  </si>
  <si>
    <t>44617_1</t>
  </si>
  <si>
    <t>44617_2</t>
  </si>
  <si>
    <t>44617_3</t>
  </si>
  <si>
    <t>44617_4</t>
  </si>
  <si>
    <t>44617_5</t>
  </si>
  <si>
    <t>44617_6</t>
  </si>
  <si>
    <t>44617_7</t>
  </si>
  <si>
    <t>44617_8</t>
  </si>
  <si>
    <t>44617_9</t>
  </si>
  <si>
    <t>44617_10</t>
  </si>
  <si>
    <t>44617_11</t>
  </si>
  <si>
    <t>44617_12</t>
  </si>
  <si>
    <t>44617_13</t>
  </si>
  <si>
    <t>44617_14</t>
  </si>
  <si>
    <t>44617_15</t>
  </si>
  <si>
    <t>44617_16</t>
  </si>
  <si>
    <t>44617_17</t>
  </si>
  <si>
    <t>44617_18</t>
  </si>
  <si>
    <t>44617_19</t>
  </si>
  <si>
    <t>44617_20</t>
  </si>
  <si>
    <t>44617_21</t>
  </si>
  <si>
    <t>44617_22</t>
  </si>
  <si>
    <t>44617_23</t>
  </si>
  <si>
    <t>44617_24</t>
  </si>
  <si>
    <t>44618_1</t>
  </si>
  <si>
    <t>44618_2</t>
  </si>
  <si>
    <t>44618_3</t>
  </si>
  <si>
    <t>44618_4</t>
  </si>
  <si>
    <t>44618_5</t>
  </si>
  <si>
    <t>44618_6</t>
  </si>
  <si>
    <t>44618_7</t>
  </si>
  <si>
    <t>44618_8</t>
  </si>
  <si>
    <t>44618_9</t>
  </si>
  <si>
    <t>44618_10</t>
  </si>
  <si>
    <t>44618_11</t>
  </si>
  <si>
    <t>44618_12</t>
  </si>
  <si>
    <t>44618_13</t>
  </si>
  <si>
    <t>44618_14</t>
  </si>
  <si>
    <t>44618_15</t>
  </si>
  <si>
    <t>44618_16</t>
  </si>
  <si>
    <t>44618_17</t>
  </si>
  <si>
    <t>44618_18</t>
  </si>
  <si>
    <t>44618_19</t>
  </si>
  <si>
    <t>44618_20</t>
  </si>
  <si>
    <t>44618_21</t>
  </si>
  <si>
    <t>44618_22</t>
  </si>
  <si>
    <t>44618_23</t>
  </si>
  <si>
    <t>44618_24</t>
  </si>
  <si>
    <t>44619_1</t>
  </si>
  <si>
    <t>44619_2</t>
  </si>
  <si>
    <t>44619_3</t>
  </si>
  <si>
    <t>44619_4</t>
  </si>
  <si>
    <t>44619_5</t>
  </si>
  <si>
    <t>44619_6</t>
  </si>
  <si>
    <t>44619_7</t>
  </si>
  <si>
    <t>44619_8</t>
  </si>
  <si>
    <t>44619_9</t>
  </si>
  <si>
    <t>44619_10</t>
  </si>
  <si>
    <t>44619_11</t>
  </si>
  <si>
    <t>44619_12</t>
  </si>
  <si>
    <t>44619_13</t>
  </si>
  <si>
    <t>44619_14</t>
  </si>
  <si>
    <t>44619_15</t>
  </si>
  <si>
    <t>44619_16</t>
  </si>
  <si>
    <t>44619_17</t>
  </si>
  <si>
    <t>44619_18</t>
  </si>
  <si>
    <t>44619_19</t>
  </si>
  <si>
    <t>44619_20</t>
  </si>
  <si>
    <t>44619_21</t>
  </si>
  <si>
    <t>44619_22</t>
  </si>
  <si>
    <t>44619_23</t>
  </si>
  <si>
    <t>44619_24</t>
  </si>
  <si>
    <t>44620_1</t>
  </si>
  <si>
    <t>44620_2</t>
  </si>
  <si>
    <t>44620_3</t>
  </si>
  <si>
    <t>44620_4</t>
  </si>
  <si>
    <t>44620_5</t>
  </si>
  <si>
    <t>44620_6</t>
  </si>
  <si>
    <t>44620_7</t>
  </si>
  <si>
    <t>44620_8</t>
  </si>
  <si>
    <t>44620_9</t>
  </si>
  <si>
    <t>44620_10</t>
  </si>
  <si>
    <t>44620_11</t>
  </si>
  <si>
    <t>44620_12</t>
  </si>
  <si>
    <t>44620_13</t>
  </si>
  <si>
    <t>44620_14</t>
  </si>
  <si>
    <t>44620_15</t>
  </si>
  <si>
    <t>44620_16</t>
  </si>
  <si>
    <t>44620_17</t>
  </si>
  <si>
    <t>44620_18</t>
  </si>
  <si>
    <t>44620_19</t>
  </si>
  <si>
    <t>44620_20</t>
  </si>
  <si>
    <t>44620_21</t>
  </si>
  <si>
    <t>44620_22</t>
  </si>
  <si>
    <t>44620_23</t>
  </si>
  <si>
    <t>44620_24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</si>
</sst>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  <numFmt numFmtId="166" formatCode="_ * #,##0.000_ ;_ * \-#,##0.000_ ;_ * &quot;-&quot;_ ;_ @_ "/>
    <numFmt numFmtId="167" formatCode="_ [$$-340A]* #,##0_ ;_ [$$-340A]* \-#,##0_ ;_ [$$-340A]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</font>
    <font>
      <sz val="11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6" fillId="0" borderId="0"/>
  </cellStyleXfs>
  <cellXfs count="40">
    <xf numFmtId="0" fontId="0" fillId="0" borderId="0" xfId="0"/>
    <xf numFmtId="164" fontId="0" fillId="0" borderId="0" xfId="1" applyFont="1"/>
    <xf numFmtId="14" fontId="0" fillId="0" borderId="0" xfId="0" applyNumberFormat="1"/>
    <xf numFmtId="164" fontId="0" fillId="0" borderId="0" xfId="0" applyNumberFormat="1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64" fontId="0" fillId="0" borderId="1" xfId="1" applyFont="1" applyBorder="1"/>
    <xf numFmtId="164" fontId="3" fillId="0" borderId="1" xfId="0" applyNumberFormat="1" applyFont="1" applyBorder="1"/>
    <xf numFmtId="0" fontId="3" fillId="0" borderId="1" xfId="0" applyFont="1" applyBorder="1"/>
    <xf numFmtId="17" fontId="3" fillId="0" borderId="0" xfId="0" applyNumberFormat="1" applyFont="1"/>
    <xf numFmtId="0" fontId="2" fillId="3" borderId="2" xfId="0" applyFont="1" applyFill="1" applyBorder="1"/>
    <xf numFmtId="0" fontId="3" fillId="4" borderId="3" xfId="0" applyFont="1" applyFill="1" applyBorder="1"/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pivotButton="1"/>
    <xf numFmtId="0" fontId="0" fillId="6" borderId="1" xfId="0" applyFill="1" applyBorder="1"/>
    <xf numFmtId="0" fontId="0" fillId="5" borderId="1" xfId="0" applyFill="1" applyBorder="1"/>
    <xf numFmtId="0" fontId="5" fillId="0" borderId="0" xfId="2" applyFont="1" applyAlignment="1">
      <alignment horizontal="right" wrapText="1"/>
    </xf>
    <xf numFmtId="0" fontId="0" fillId="0" borderId="0" xfId="0" applyAlignment="1"/>
    <xf numFmtId="164" fontId="0" fillId="0" borderId="0" xfId="1" applyFont="1" applyFill="1"/>
    <xf numFmtId="164" fontId="0" fillId="0" borderId="0" xfId="1" applyFont="1" applyFill="1" applyAlignment="1"/>
    <xf numFmtId="0" fontId="0" fillId="0" borderId="0" xfId="0" applyNumberFormat="1"/>
    <xf numFmtId="0" fontId="0" fillId="0" borderId="1" xfId="0" applyFill="1" applyBorder="1" applyAlignment="1"/>
    <xf numFmtId="165" fontId="0" fillId="0" borderId="0" xfId="3" applyNumberFormat="1" applyFont="1"/>
    <xf numFmtId="14" fontId="0" fillId="0" borderId="0" xfId="0" applyNumberFormat="1" applyAlignment="1">
      <alignment horizontal="left"/>
    </xf>
    <xf numFmtId="0" fontId="0" fillId="7" borderId="1" xfId="0" applyFill="1" applyBorder="1"/>
    <xf numFmtId="0" fontId="0" fillId="0" borderId="1" xfId="0" applyFill="1" applyBorder="1"/>
    <xf numFmtId="164" fontId="0" fillId="7" borderId="1" xfId="1" applyFont="1" applyFill="1" applyBorder="1"/>
    <xf numFmtId="165" fontId="0" fillId="0" borderId="1" xfId="3" applyNumberFormat="1" applyFont="1" applyBorder="1"/>
    <xf numFmtId="165" fontId="0" fillId="0" borderId="0" xfId="0" applyNumberFormat="1"/>
    <xf numFmtId="0" fontId="3" fillId="0" borderId="0" xfId="0" applyFont="1"/>
    <xf numFmtId="166" fontId="0" fillId="0" borderId="0" xfId="0" applyNumberFormat="1"/>
    <xf numFmtId="164" fontId="0" fillId="8" borderId="0" xfId="0" applyNumberFormat="1" applyFill="1"/>
    <xf numFmtId="0" fontId="2" fillId="3" borderId="2" xfId="0" applyFont="1" applyFill="1" applyBorder="1" applyAlignment="1">
      <alignment horizontal="center"/>
    </xf>
    <xf numFmtId="14" fontId="7" fillId="0" borderId="4" xfId="4" applyNumberFormat="1" applyFont="1" applyBorder="1" applyAlignment="1">
      <alignment horizontal="right" wrapText="1"/>
    </xf>
    <xf numFmtId="0" fontId="7" fillId="0" borderId="4" xfId="4" applyFont="1" applyBorder="1" applyAlignment="1">
      <alignment horizontal="right" wrapText="1"/>
    </xf>
    <xf numFmtId="0" fontId="0" fillId="0" borderId="5" xfId="0" applyBorder="1"/>
    <xf numFmtId="167" fontId="0" fillId="0" borderId="1" xfId="0" applyNumberFormat="1" applyBorder="1"/>
    <xf numFmtId="167" fontId="0" fillId="4" borderId="1" xfId="0" applyNumberFormat="1" applyFill="1" applyBorder="1"/>
  </cellXfs>
  <cellStyles count="5">
    <cellStyle name="Millares" xfId="3" builtinId="3"/>
    <cellStyle name="Millares [0]" xfId="1" builtinId="6"/>
    <cellStyle name="Normal" xfId="0" builtinId="0"/>
    <cellStyle name="Normal_consulta sin pmgd" xfId="4" xr:uid="{EC2ECB9B-DA43-41F0-90EC-D8F9408D2653}"/>
    <cellStyle name="Normal_Retiro Horario Regulado" xfId="2" xr:uid="{00000000-0005-0000-0000-000003000000}"/>
  </cellStyles>
  <dxfs count="9">
    <dxf>
      <numFmt numFmtId="35" formatCode="_-* #,##0.00_-;\-* #,##0.00_-;_-* &quot;-&quot;??_-;_-@_-"/>
    </dxf>
    <dxf>
      <numFmt numFmtId="168" formatCode="_-* #,##0.0_-;\-* #,##0.0_-;_-* &quot;-&quot;??_-;_-@_-"/>
    </dxf>
    <dxf>
      <numFmt numFmtId="165" formatCode="_-* #,##0_-;\-* #,##0_-;_-* &quot;-&quot;??_-;_-@_-"/>
    </dxf>
    <dxf>
      <numFmt numFmtId="35" formatCode="_-* #,##0.00_-;\-* #,##0.00_-;_-* &quot;-&quot;??_-;_-@_-"/>
    </dxf>
    <dxf>
      <numFmt numFmtId="168" formatCode="_-* #,##0.0_-;\-* #,##0.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8" formatCode="_-* #,##0.0_-;\-* #,##0.0_-;_-* &quot;-&quot;??_-;_-@_-"/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uñoz Arriagada, Diego " refreshedDate="44629.862154861112" createdVersion="6" refreshedVersion="6" minRefreshableVersion="3" recordCount="744" xr:uid="{04F14727-A546-48A0-9629-31BC66144D9D}">
  <cacheSource type="worksheet">
    <worksheetSource ref="A10:X754" sheet="Cálculo_Recargo"/>
  </cacheSource>
  <cacheFields count="24">
    <cacheField name="FECHA_F" numFmtId="14">
      <sharedItems containsNonDate="0" containsDate="1" containsString="0" containsBlank="1" minDate="2021-12-01T00:00:00" maxDate="2022-03-01T00:00:00" count="91"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1T00:00:00"/>
        <d v="2022-02-12T00:00:00"/>
        <d v="2022-02-13T00:00:00"/>
        <d v="2022-02-14T00:00:00"/>
        <d v="2022-02-15T00:00:00"/>
        <d v="2022-02-16T00:00:00"/>
        <d v="2022-02-17T00:00:00"/>
        <d v="2022-02-18T00:00:00"/>
        <d v="2022-02-19T00:00:00"/>
        <d v="2022-02-20T00:00:00"/>
        <d v="2022-02-21T00:00:00"/>
        <d v="2022-02-22T00:00:00"/>
        <d v="2022-02-23T00:00:00"/>
        <d v="2022-02-24T00:00:00"/>
        <d v="2022-02-25T00:00:00"/>
        <d v="2022-02-26T00:00:00"/>
        <d v="2022-02-27T00:00:00"/>
        <d v="2022-02-28T00:00:00"/>
        <m/>
        <d v="2022-01-18T00:00:00" u="1"/>
        <d v="2022-01-14T00:00:00" u="1"/>
        <d v="2022-01-10T00:00:00" u="1"/>
        <d v="2022-01-06T00:00:00" u="1"/>
        <d v="2022-01-02T00:00:00" u="1"/>
        <d v="2021-12-29T00:00:00" u="1"/>
        <d v="2021-12-25T00:00:00" u="1"/>
        <d v="2021-12-21T00:00:00" u="1"/>
        <d v="2021-12-17T00:00:00" u="1"/>
        <d v="2021-12-13T00:00:00" u="1"/>
        <d v="2021-12-09T00:00:00" u="1"/>
        <d v="2021-12-05T00:00:00" u="1"/>
        <d v="2022-01-29T00:00:00" u="1"/>
        <d v="2021-12-01T00:00:00" u="1"/>
        <d v="2022-01-25T00:00:00" u="1"/>
        <d v="2022-01-21T00:00:00" u="1"/>
        <d v="2022-01-17T00:00:00" u="1"/>
        <d v="2022-01-13T00:00:00" u="1"/>
        <d v="2022-01-09T00:00:00" u="1"/>
        <d v="2022-01-05T00:00:00" u="1"/>
        <d v="2022-01-01T00:00:00" u="1"/>
        <d v="2021-12-28T00:00:00" u="1"/>
        <d v="2021-12-24T00:00:00" u="1"/>
        <d v="2021-12-20T00:00:00" u="1"/>
        <d v="2021-12-16T00:00:00" u="1"/>
        <d v="2021-12-12T00:00:00" u="1"/>
        <d v="2021-12-08T00:00:00" u="1"/>
        <d v="2021-12-04T00:00:00" u="1"/>
        <d v="2022-01-28T00:00:00" u="1"/>
        <d v="2022-01-24T00:00:00" u="1"/>
        <d v="2022-01-20T00:00:00" u="1"/>
        <d v="2022-01-16T00:00:00" u="1"/>
        <d v="2022-01-12T00:00:00" u="1"/>
        <d v="2022-01-08T00:00:00" u="1"/>
        <d v="2022-01-04T00:00:00" u="1"/>
        <d v="2021-12-31T00:00:00" u="1"/>
        <d v="2021-12-27T00:00:00" u="1"/>
        <d v="2021-12-23T00:00:00" u="1"/>
        <d v="2021-12-19T00:00:00" u="1"/>
        <d v="2021-12-15T00:00:00" u="1"/>
        <d v="2021-12-11T00:00:00" u="1"/>
        <d v="2021-12-07T00:00:00" u="1"/>
        <d v="2022-01-31T00:00:00" u="1"/>
        <d v="2021-12-03T00:00:00" u="1"/>
        <d v="2022-01-27T00:00:00" u="1"/>
        <d v="2022-01-23T00:00:00" u="1"/>
        <d v="2022-01-19T00:00:00" u="1"/>
        <d v="2022-01-15T00:00:00" u="1"/>
        <d v="2022-01-11T00:00:00" u="1"/>
        <d v="2022-01-07T00:00:00" u="1"/>
        <d v="2022-01-03T00:00:00" u="1"/>
        <d v="2021-12-30T00:00:00" u="1"/>
        <d v="2021-12-26T00:00:00" u="1"/>
        <d v="2021-12-22T00:00:00" u="1"/>
        <d v="2021-12-18T00:00:00" u="1"/>
        <d v="2021-12-14T00:00:00" u="1"/>
        <d v="2021-12-10T00:00:00" u="1"/>
        <d v="2021-12-06T00:00:00" u="1"/>
        <d v="2022-01-30T00:00:00" u="1"/>
        <d v="2021-12-02T00:00:00" u="1"/>
        <d v="2022-01-26T00:00:00" u="1"/>
        <d v="2022-01-22T00:00:00" u="1"/>
      </sharedItems>
    </cacheField>
    <cacheField name="H" numFmtId="0">
      <sharedItems containsString="0" containsBlank="1" containsNumber="1" containsInteger="1" minValue="1" maxValue="24" count="25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m/>
      </sharedItems>
    </cacheField>
    <cacheField name="ID" numFmtId="0">
      <sharedItems containsBlank="1"/>
    </cacheField>
    <cacheField name="ACTIVOS_Polpaico 220" numFmtId="164">
      <sharedItems containsString="0" containsBlank="1" containsNumber="1" minValue="93.967324726734475" maxValue="214.55923981122805"/>
    </cacheField>
    <cacheField name="ACTIVOS_Cerro Navia 220" numFmtId="164">
      <sharedItems containsString="0" containsBlank="1" containsNumber="1" minValue="209.68944568392396" maxValue="488.03907154008658"/>
    </cacheField>
    <cacheField name="ACTIVOS_Chena 220" numFmtId="164">
      <sharedItems containsString="0" containsBlank="1" containsNumber="1" minValue="192.15898976508188" maxValue="442.81061734620016"/>
    </cacheField>
    <cacheField name="ACTIVOS_Alto Jahuel 220" numFmtId="164">
      <sharedItems containsString="0" containsBlank="1" containsNumber="1" minValue="147.79854120329412" maxValue="336.00166705468007"/>
    </cacheField>
    <cacheField name="ACTIVOS_Nogales 220" numFmtId="164">
      <sharedItems containsString="0" containsBlank="1" containsNumber="1" minValue="-9.3693910713809933E-2" maxValue="0.36178769095997299"/>
    </cacheField>
    <cacheField name="ACTIVOS_Quillota 220" numFmtId="164">
      <sharedItems containsString="0" containsBlank="1" containsNumber="1" minValue="0.53989994786985396" maxValue="2.2101873581118956"/>
    </cacheField>
    <cacheField name="ACTIVOS_Los Maquis 220" numFmtId="164">
      <sharedItems containsString="0" containsBlank="1" containsNumber="1" minValue="-0.24012908594265797" maxValue="1.0677235941957419"/>
    </cacheField>
    <cacheField name="REACTIVOS_Polpaico 220" numFmtId="164">
      <sharedItems containsString="0" containsBlank="1" containsNumber="1" minValue="-33.445984745805703" maxValue="9.6428599191186706"/>
    </cacheField>
    <cacheField name="REACTIVOS_Cerro Navia 220" numFmtId="164">
      <sharedItems containsString="0" containsBlank="1" containsNumber="1" minValue="-71.939202176231603" maxValue="17.93060000220585"/>
    </cacheField>
    <cacheField name="REACTIVOS_Chena 220" numFmtId="164">
      <sharedItems containsString="0" containsBlank="1" containsNumber="1" minValue="-68.079050246346611" maxValue="11.480548985855105"/>
    </cacheField>
    <cacheField name="REACTIVOS_Alto Jahuel 220" numFmtId="164">
      <sharedItems containsString="0" containsBlank="1" containsNumber="1" minValue="-59.120381951871209" maxValue="3.3159941805617876"/>
    </cacheField>
    <cacheField name="REACTIVOS_Nogales 220" numFmtId="164">
      <sharedItems containsString="0" containsBlank="1" containsNumber="1" minValue="-1.3991442282923795E-2" maxValue="7.2873956470298179E-2"/>
    </cacheField>
    <cacheField name="REACTIVOS_Quillota 220" numFmtId="164">
      <sharedItems containsString="0" containsBlank="1" containsNumber="1" minValue="-6.5819514835654236E-2" maxValue="0.50162469733541903"/>
    </cacheField>
    <cacheField name="REACTIVOS_Los Maquis 220" numFmtId="164">
      <sharedItems containsString="0" containsBlank="1" containsNumber="1" minValue="-4.0027622342209163E-2" maxValue="0.21073436588371311"/>
    </cacheField>
    <cacheField name="CARGO_Polpaico 220" numFmtId="164">
      <sharedItems containsString="0" containsBlank="1" containsNumber="1" containsInteger="1" minValue="0" maxValue="0"/>
    </cacheField>
    <cacheField name="CARGO_Cerro Navia 220" numFmtId="164">
      <sharedItems containsString="0" containsBlank="1" containsNumber="1" containsInteger="1" minValue="0" maxValue="0"/>
    </cacheField>
    <cacheField name="CARGO_Chena 220" numFmtId="164">
      <sharedItems containsString="0" containsBlank="1" containsNumber="1" containsInteger="1" minValue="0" maxValue="0"/>
    </cacheField>
    <cacheField name="CARGO_Alto Jahuel 220" numFmtId="164">
      <sharedItems containsString="0" containsBlank="1" containsNumber="1" containsInteger="1" minValue="0" maxValue="0"/>
    </cacheField>
    <cacheField name="CARGO_Nogales 220" numFmtId="164">
      <sharedItems containsString="0" containsBlank="1" containsNumber="1" minValue="0" maxValue="1.6551604684104331"/>
    </cacheField>
    <cacheField name="CARGO_Quillota 220" numFmtId="164">
      <sharedItems containsString="0" containsBlank="1" containsNumber="1" minValue="0" maxValue="2.7070793766423762"/>
    </cacheField>
    <cacheField name="CARGO_Los Maquis 220" numFmtId="164">
      <sharedItems containsString="0" containsBlank="1" containsNumber="1" minValue="0" maxValue="4.508641686945076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4">
  <r>
    <x v="0"/>
    <x v="0"/>
    <s v="44593_1"/>
    <n v="137.83791910138351"/>
    <n v="313.18119199709639"/>
    <n v="299.6054547904539"/>
    <n v="216.98803350299403"/>
    <n v="0.1059591148515813"/>
    <n v="0.95774497795608171"/>
    <n v="0.33097149832217826"/>
    <n v="-14.217904665314602"/>
    <n v="-34.604072702985547"/>
    <n v="-33.091791296796735"/>
    <n v="-28.940796580158079"/>
    <n v="-7.7685041522007293E-3"/>
    <n v="-1.4338947933070501E-3"/>
    <n v="-2.211286188218441E-2"/>
    <n v="0"/>
    <n v="0"/>
    <n v="0"/>
    <n v="0"/>
    <n v="0"/>
    <n v="0"/>
    <n v="0"/>
  </r>
  <r>
    <x v="0"/>
    <x v="1"/>
    <s v="44593_2"/>
    <n v="123.96604257826777"/>
    <n v="279.34333867771545"/>
    <n v="262.76713473477906"/>
    <n v="192.24136777751542"/>
    <n v="9.7146592077854435E-2"/>
    <n v="0.87300292677390767"/>
    <n v="0.30441631738901409"/>
    <n v="-15.140463197417331"/>
    <n v="-36.69846190015884"/>
    <n v="-35.474361065690289"/>
    <n v="-30.677295045728787"/>
    <n v="-7.1702687157879806E-3"/>
    <n v="-2.8229527856765868E-3"/>
    <n v="-2.0239640350890899E-2"/>
    <n v="0"/>
    <n v="0"/>
    <n v="0"/>
    <n v="0"/>
    <n v="0"/>
    <n v="0"/>
    <n v="0"/>
  </r>
  <r>
    <x v="0"/>
    <x v="2"/>
    <s v="44593_3"/>
    <n v="114.84923864487592"/>
    <n v="255.79103130557749"/>
    <n v="238.92818973259597"/>
    <n v="176.24073029556968"/>
    <n v="9.2773642911237991E-2"/>
    <n v="0.82238790072326762"/>
    <n v="0.29077430638489682"/>
    <n v="-16.210074771615805"/>
    <n v="-39.539112644648753"/>
    <n v="-37.740339627409334"/>
    <n v="-32.095731786557579"/>
    <n v="-7.8034711222517506E-3"/>
    <n v="-8.7797239479628537E-3"/>
    <n v="-2.1987185344811744E-2"/>
    <n v="0"/>
    <n v="0"/>
    <n v="0"/>
    <n v="0"/>
    <n v="0"/>
    <n v="0"/>
    <n v="0"/>
  </r>
  <r>
    <x v="0"/>
    <x v="3"/>
    <s v="44593_4"/>
    <n v="109.64744409307858"/>
    <n v="241.58659843041869"/>
    <n v="224.02877484746509"/>
    <n v="166.92588884129293"/>
    <n v="8.6557322692700112E-2"/>
    <n v="0.76445507434389837"/>
    <n v="0.27194250737649911"/>
    <n v="-16.723499825675102"/>
    <n v="-41.113205585016473"/>
    <n v="-39.146473469191449"/>
    <n v="-32.848459971240693"/>
    <n v="-9.4892653298390105E-3"/>
    <n v="-2.4309206708240664E-2"/>
    <n v="-2.6880318952219984E-2"/>
    <n v="0"/>
    <n v="0"/>
    <n v="0"/>
    <n v="0"/>
    <n v="0"/>
    <n v="0"/>
    <n v="0"/>
  </r>
  <r>
    <x v="0"/>
    <x v="4"/>
    <s v="44593_5"/>
    <n v="106.58252249610861"/>
    <n v="234.87934387429837"/>
    <n v="216.87529612272991"/>
    <n v="162.73424597676529"/>
    <n v="8.5963422704158216E-2"/>
    <n v="0.75453929228997541"/>
    <n v="0.2699779499235726"/>
    <n v="-17.46764785693172"/>
    <n v="-42.847243583422689"/>
    <n v="-40.929891406748588"/>
    <n v="-33.8724778177071"/>
    <n v="-9.491270359882089E-3"/>
    <n v="-2.6813988423184089E-2"/>
    <n v="-2.6972151226862893E-2"/>
    <n v="0"/>
    <n v="0"/>
    <n v="0"/>
    <n v="0"/>
    <n v="0"/>
    <n v="0"/>
    <n v="0"/>
  </r>
  <r>
    <x v="0"/>
    <x v="5"/>
    <s v="44593_6"/>
    <n v="106.37233156561315"/>
    <n v="235.48679577965328"/>
    <n v="217.96547841520348"/>
    <n v="163.02121324609962"/>
    <n v="8.5939822054509424E-2"/>
    <n v="0.7559057506727993"/>
    <n v="0.26957297254203044"/>
    <n v="-18.179357496194108"/>
    <n v="-44.654224090010551"/>
    <n v="-42.194336490486997"/>
    <n v="-34.682007590708032"/>
    <n v="-1.0056266053441135E-2"/>
    <n v="-3.5997532737610673E-2"/>
    <n v="-2.8630021777787357E-2"/>
    <n v="0"/>
    <n v="0"/>
    <n v="0"/>
    <n v="0"/>
    <n v="0"/>
    <n v="0"/>
    <n v="0"/>
  </r>
  <r>
    <x v="0"/>
    <x v="6"/>
    <s v="44593_7"/>
    <n v="110.51740005506988"/>
    <n v="247.39241406194404"/>
    <n v="228.36759706675457"/>
    <n v="169.35514930904117"/>
    <n v="8.7459676988791771E-2"/>
    <n v="0.78029844605992094"/>
    <n v="0.27426506086888797"/>
    <n v="-18.414300136638865"/>
    <n v="-46.75087452208848"/>
    <n v="-45.093084514853942"/>
    <n v="-35.851313779998122"/>
    <n v="-1.0630850167352197E-2"/>
    <n v="-3.8555010649477126E-2"/>
    <n v="-3.0385125464736405E-2"/>
    <n v="0"/>
    <n v="0"/>
    <n v="0"/>
    <n v="0"/>
    <n v="0"/>
    <n v="0"/>
    <n v="0"/>
  </r>
  <r>
    <x v="0"/>
    <x v="7"/>
    <s v="44593_8"/>
    <n v="117.76424669128185"/>
    <n v="265.37063343895983"/>
    <n v="239.81412020955506"/>
    <n v="180.42265941452226"/>
    <n v="7.9478337575105806E-2"/>
    <n v="0.76485952773223742"/>
    <n v="0.25252422626575743"/>
    <n v="-18.720468529194676"/>
    <n v="-49.373427047653387"/>
    <n v="-49.959537412550006"/>
    <n v="-37.808350473881319"/>
    <n v="-8.849646058230333E-3"/>
    <n v="-2.0360279539425114E-2"/>
    <n v="-2.5231597599307307E-2"/>
    <n v="0"/>
    <n v="0"/>
    <n v="0"/>
    <n v="0"/>
    <n v="0"/>
    <n v="0"/>
    <n v="0"/>
  </r>
  <r>
    <x v="0"/>
    <x v="8"/>
    <s v="44593_9"/>
    <n v="138.03489616981693"/>
    <n v="311.89437417824274"/>
    <n v="280.75619938003632"/>
    <n v="213.16980763522295"/>
    <n v="0.10971062192307672"/>
    <n v="1.0567288646939301"/>
    <n v="0.3408406522933507"/>
    <n v="-18.709880909432634"/>
    <n v="-43.093406643315475"/>
    <n v="-45.5848740787238"/>
    <n v="-39.439904100878529"/>
    <n v="1.5995479464634081E-2"/>
    <n v="0.14180524782649676"/>
    <n v="4.6190435471793884E-2"/>
    <n v="0"/>
    <n v="0"/>
    <n v="0"/>
    <n v="0"/>
    <n v="0"/>
    <n v="0"/>
    <n v="0"/>
  </r>
  <r>
    <x v="0"/>
    <x v="9"/>
    <s v="44593_10"/>
    <n v="156.08244948274395"/>
    <n v="353.55248929678652"/>
    <n v="318.28543264928919"/>
    <n v="242.18310554831274"/>
    <n v="0.14101862766819057"/>
    <n v="1.3290062178051139"/>
    <n v="0.43230224267326844"/>
    <n v="-12.05294992143094"/>
    <n v="-27.949306122156635"/>
    <n v="-33.380091093282175"/>
    <n v="-29.793671395870117"/>
    <n v="5.2189848339811967E-2"/>
    <n v="0.35321095310427403"/>
    <n v="0.15069251520070115"/>
    <n v="0"/>
    <n v="0"/>
    <n v="0"/>
    <n v="0"/>
    <n v="0.24558585410727607"/>
    <n v="0.67296735377349115"/>
    <n v="0.62395703596521468"/>
  </r>
  <r>
    <x v="0"/>
    <x v="10"/>
    <s v="44593_11"/>
    <n v="171.13609358646488"/>
    <n v="384.91610840233704"/>
    <n v="347.00637228802572"/>
    <n v="264.80055132931278"/>
    <n v="0.1462151644905311"/>
    <n v="1.4365635747677277"/>
    <n v="0.44768903406819199"/>
    <n v="-6.0297539622027054"/>
    <n v="-16.700506349761461"/>
    <n v="-24.821293265731885"/>
    <n v="-21.47456956568152"/>
    <n v="4.9982080044720399E-2"/>
    <n v="0.36868509199508698"/>
    <n v="0.14438655480350415"/>
    <n v="0"/>
    <n v="0"/>
    <n v="0"/>
    <n v="0"/>
    <n v="0.19737226567085148"/>
    <n v="0.62648593084282744"/>
    <n v="0.48440259293929233"/>
  </r>
  <r>
    <x v="0"/>
    <x v="11"/>
    <s v="44593_12"/>
    <n v="181.54651000330276"/>
    <n v="406.62735645045234"/>
    <n v="366.98677969552057"/>
    <n v="280.7817645706487"/>
    <n v="0.15004847896245788"/>
    <n v="1.4847216932677567"/>
    <n v="0.45916601956776826"/>
    <n v="-2.3935800856658256"/>
    <n v="-8.0243202995769156"/>
    <n v="-15.951881673603051"/>
    <n v="-15.268873584691455"/>
    <n v="5.2959389446545525E-2"/>
    <n v="0.40234031764925859"/>
    <n v="0.1531151876668691"/>
    <n v="0"/>
    <n v="0"/>
    <n v="0"/>
    <n v="0"/>
    <n v="0.22565377584793306"/>
    <n v="0.81144364228795007"/>
    <n v="0.56650684092884318"/>
  </r>
  <r>
    <x v="0"/>
    <x v="12"/>
    <s v="44593_13"/>
    <n v="190.61864918895495"/>
    <n v="427.1817546080041"/>
    <n v="386.87344073529727"/>
    <n v="296.57959798382649"/>
    <n v="0.19738461885944525"/>
    <n v="1.7187370997399449"/>
    <n v="0.59738551046531441"/>
    <n v="0.95018766752078232"/>
    <n v="-1.2743857678336177"/>
    <n v="-9.6373164862114233"/>
    <n v="-9.9521661790623561"/>
    <n v="6.5122222961415621E-2"/>
    <n v="0.44640571071766999"/>
    <n v="0.18818522652649261"/>
    <n v="0"/>
    <n v="0"/>
    <n v="0"/>
    <n v="0"/>
    <n v="0.23384699676214124"/>
    <n v="0.7903661806357738"/>
    <n v="0.58426333079642967"/>
  </r>
  <r>
    <x v="0"/>
    <x v="13"/>
    <s v="44593_14"/>
    <n v="199.78541168009849"/>
    <n v="449.11713429092032"/>
    <n v="406.9917915515768"/>
    <n v="312.04556282889473"/>
    <n v="0.18319835507205898"/>
    <n v="1.6438566822151393"/>
    <n v="0.55678886452151677"/>
    <n v="2.5354167102844603"/>
    <n v="0.83960264259872019"/>
    <n v="-8.0952352724569163"/>
    <n v="-7.3391509400030923"/>
    <n v="5.3876055533323502E-2"/>
    <n v="0.37622167162530429"/>
    <n v="0.15588714493768849"/>
    <n v="0"/>
    <n v="0"/>
    <n v="0"/>
    <n v="0"/>
    <n v="0.13270292441110121"/>
    <n v="0.36532013056834622"/>
    <n v="0.34283163528503208"/>
  </r>
  <r>
    <x v="0"/>
    <x v="14"/>
    <s v="44593_15"/>
    <n v="201.63737858060023"/>
    <n v="456.25814834993218"/>
    <n v="414.75387559783564"/>
    <n v="314.89625946242927"/>
    <n v="0.14118011909783884"/>
    <n v="1.5139966770324811"/>
    <n v="0.43563111007309635"/>
    <n v="3.5199093710996294"/>
    <n v="5.2110893918502104"/>
    <n v="-3.6259679510413863"/>
    <n v="-5.4124611679407657"/>
    <n v="3.7672074281252424E-2"/>
    <n v="0.33795329425111831"/>
    <n v="0.10934013319661588"/>
    <n v="0"/>
    <n v="0"/>
    <n v="0"/>
    <n v="0"/>
    <n v="7.2648152504510149E-2"/>
    <n v="0.27065032914474541"/>
    <n v="0.17102490219019184"/>
  </r>
  <r>
    <x v="0"/>
    <x v="15"/>
    <s v="44593_16"/>
    <n v="201.33987549825014"/>
    <n v="454.61153728762906"/>
    <n v="415.1065930535766"/>
    <n v="313.79039109015775"/>
    <n v="0.14410703100121244"/>
    <n v="1.5757386581013275"/>
    <n v="0.44502175441941327"/>
    <n v="3.9781137981224122"/>
    <n v="7.84249541969979"/>
    <n v="0.12732651190890554"/>
    <n v="-4.1774575293222949"/>
    <n v="4.282742792239267E-2"/>
    <n v="0.39537823800403771"/>
    <n v="0.12447700733921523"/>
    <n v="0"/>
    <n v="0"/>
    <n v="0"/>
    <n v="0"/>
    <n v="0.10783236123883423"/>
    <n v="0.61769466864866185"/>
    <n v="0.27310398204960545"/>
  </r>
  <r>
    <x v="0"/>
    <x v="16"/>
    <s v="44593_17"/>
    <n v="200.49975876888419"/>
    <n v="452.47957057660972"/>
    <n v="413.71749148739542"/>
    <n v="312.74410005838604"/>
    <n v="0.14300360038433788"/>
    <n v="1.5616428758371899"/>
    <n v="0.44070140609628727"/>
    <n v="3.7105250521469477"/>
    <n v="6.0637450614281603"/>
    <n v="-1.2035716932516372"/>
    <n v="-4.6827450581183347"/>
    <n v="4.2055061527749411E-2"/>
    <n v="0.37747587229577262"/>
    <n v="0.12212867204564765"/>
    <n v="0"/>
    <n v="0"/>
    <n v="0"/>
    <n v="0"/>
    <n v="0.10358497483033924"/>
    <n v="0.50156904059104823"/>
    <n v="0.26167662097237804"/>
  </r>
  <r>
    <x v="0"/>
    <x v="17"/>
    <s v="44593_18"/>
    <n v="195.52854194855854"/>
    <n v="436.53328349418655"/>
    <n v="401.93681506881501"/>
    <n v="304.36601532580073"/>
    <n v="0.12634760791482294"/>
    <n v="1.4104582004694959"/>
    <n v="0.39237419881960856"/>
    <n v="0.51152531666730372"/>
    <n v="-6.1259493850956153"/>
    <n v="-12.282918450703901"/>
    <n v="-11.704972139963296"/>
    <n v="3.3326385412874526E-2"/>
    <n v="0.30611725097249259"/>
    <n v="9.6878072791319714E-2"/>
    <n v="0"/>
    <n v="0"/>
    <n v="0"/>
    <n v="0"/>
    <n v="6.2029794626476599E-2"/>
    <n v="0.18497317815429054"/>
    <n v="0.14168649107793713"/>
  </r>
  <r>
    <x v="0"/>
    <x v="18"/>
    <s v="44593_19"/>
    <n v="183.9816185095562"/>
    <n v="408.83259407346867"/>
    <n v="378.79237027835688"/>
    <n v="287.07115240598296"/>
    <n v="0.11157558721884986"/>
    <n v="1.2611968708794719"/>
    <n v="0.35011873540393873"/>
    <n v="-5.5078299608602546"/>
    <n v="-22.231694071388404"/>
    <n v="-27.533270924469864"/>
    <n v="-22.073162879299957"/>
    <n v="9.5679567689093605E-3"/>
    <n v="0.15731509186088841"/>
    <n v="2.7927157416793889E-2"/>
    <n v="0"/>
    <n v="0"/>
    <n v="0"/>
    <n v="0"/>
    <n v="0"/>
    <n v="0"/>
    <n v="0"/>
  </r>
  <r>
    <x v="0"/>
    <x v="19"/>
    <s v="44593_20"/>
    <n v="171.82986578751428"/>
    <n v="390.62905932631867"/>
    <n v="366.28156458724897"/>
    <n v="271.90836862718913"/>
    <n v="0.11161475315517289"/>
    <n v="1.179202983081463"/>
    <n v="0.35030223425572815"/>
    <n v="-11.193031993074879"/>
    <n v="-30.761760761485725"/>
    <n v="-36.240527593887613"/>
    <n v="-29.28467365384499"/>
    <n v="6.9750645827701945E-3"/>
    <n v="0.12397130065160648"/>
    <n v="2.0502393409266451E-2"/>
    <n v="0"/>
    <n v="0"/>
    <n v="0"/>
    <n v="0"/>
    <n v="0"/>
    <n v="0"/>
    <n v="0"/>
  </r>
  <r>
    <x v="0"/>
    <x v="20"/>
    <s v="44593_21"/>
    <n v="167.60721274612627"/>
    <n v="385.93127095264651"/>
    <n v="365.53745984732018"/>
    <n v="266.44907439933024"/>
    <n v="0.1133704172022275"/>
    <n v="1.13168248680322"/>
    <n v="0.35549586870766764"/>
    <n v="-2.8885386790222261"/>
    <n v="-18.714051143568224"/>
    <n v="-25.337261316651229"/>
    <n v="-14.492016202319462"/>
    <n v="-1.5770848642190228E-3"/>
    <n v="8.0326088710105978E-2"/>
    <n v="-4.3597373575452528E-3"/>
    <n v="0"/>
    <n v="0"/>
    <n v="0"/>
    <n v="0"/>
    <n v="0"/>
    <n v="0"/>
    <n v="0"/>
  </r>
  <r>
    <x v="0"/>
    <x v="21"/>
    <s v="44593_22"/>
    <n v="177.649931067674"/>
    <n v="407.87469580110508"/>
    <n v="391.89045321906144"/>
    <n v="283.75789866064656"/>
    <n v="0.13341069276758366"/>
    <n v="1.2558377102979854"/>
    <n v="0.41303824646533749"/>
    <n v="-3.6247699942677709"/>
    <n v="-20.234810435947001"/>
    <n v="-22.944019758694225"/>
    <n v="-14.580468043478099"/>
    <n v="-4.7765374119138485E-3"/>
    <n v="5.0402533304481946E-2"/>
    <n v="-1.3891284809491422E-2"/>
    <n v="0"/>
    <n v="0"/>
    <n v="0"/>
    <n v="0"/>
    <n v="0"/>
    <n v="0"/>
    <n v="0"/>
  </r>
  <r>
    <x v="0"/>
    <x v="22"/>
    <s v="44593_23"/>
    <n v="167.95542694383386"/>
    <n v="388.7429709602406"/>
    <n v="373.84589175502907"/>
    <n v="268.04437729630672"/>
    <n v="0.12816460883994077"/>
    <n v="1.1966386837496046"/>
    <n v="0.39751637960809622"/>
    <n v="-6.6806217806299344"/>
    <n v="-26.491847036683804"/>
    <n v="-28.197971591601359"/>
    <n v="-19.244183628212124"/>
    <n v="-7.8567074409832075E-3"/>
    <n v="2.3730012884748099E-2"/>
    <n v="-2.272336373849998E-2"/>
    <n v="0"/>
    <n v="0"/>
    <n v="0"/>
    <n v="0"/>
    <n v="0"/>
    <n v="0"/>
    <n v="0"/>
  </r>
  <r>
    <x v="0"/>
    <x v="23"/>
    <s v="44593_24"/>
    <n v="152.54331666000292"/>
    <n v="352.16846305114234"/>
    <n v="337.98217554213187"/>
    <n v="242.10725513103074"/>
    <n v="0.11710230951043483"/>
    <n v="1.0927284945830564"/>
    <n v="0.36408649853798647"/>
    <n v="-9.1300098182644156"/>
    <n v="-32.213713718760729"/>
    <n v="-34.067545006237502"/>
    <n v="-23.401763405313929"/>
    <n v="-9.6095305979192556E-3"/>
    <n v="9.1978021194338306E-3"/>
    <n v="-2.7644886773117838E-2"/>
    <n v="0"/>
    <n v="0"/>
    <n v="0"/>
    <n v="0"/>
    <n v="0"/>
    <n v="0"/>
    <n v="0"/>
  </r>
  <r>
    <x v="1"/>
    <x v="0"/>
    <s v="44594_1"/>
    <n v="136.24804621033434"/>
    <n v="311.67013377522261"/>
    <n v="296.614995168831"/>
    <n v="214.98055238121094"/>
    <n v="0.10584391855592246"/>
    <n v="0.98731932491390795"/>
    <n v="0.33080721478331843"/>
    <n v="-10.433187937077779"/>
    <n v="-33.523830893666535"/>
    <n v="-34.31446262479529"/>
    <n v="-24.068100340175121"/>
    <n v="-9.4454294636587416E-3"/>
    <n v="4.6815539714541938E-3"/>
    <n v="-2.6942481979060306E-2"/>
    <n v="0"/>
    <n v="0"/>
    <n v="0"/>
    <n v="0"/>
    <n v="0"/>
    <n v="0"/>
    <n v="0"/>
  </r>
  <r>
    <x v="1"/>
    <x v="1"/>
    <s v="44594_2"/>
    <n v="121.29037127144841"/>
    <n v="273.98518999459378"/>
    <n v="258.03723877977603"/>
    <n v="189.37290013836542"/>
    <n v="9.8156128648666602E-2"/>
    <n v="0.89580049393165484"/>
    <n v="0.3070614206843878"/>
    <n v="-8.925892302645078"/>
    <n v="-25.293957831232383"/>
    <n v="-23.675125435867784"/>
    <n v="-17.588971226259734"/>
    <n v="-8.0245112443213702E-3"/>
    <n v="9.5961693983737661E-3"/>
    <n v="-2.278377943534849E-2"/>
    <n v="0"/>
    <n v="0"/>
    <n v="0"/>
    <n v="0"/>
    <n v="0"/>
    <n v="0"/>
    <n v="0"/>
  </r>
  <r>
    <x v="1"/>
    <x v="2"/>
    <s v="44594_3"/>
    <n v="113.50997268182351"/>
    <n v="255.30104852466624"/>
    <n v="237.57837713527218"/>
    <n v="175.00332284686175"/>
    <n v="9.5505057478400213E-2"/>
    <n v="0.8628462995322066"/>
    <n v="0.29883086619284782"/>
    <n v="-9.4112706046277808"/>
    <n v="-26.120786883799454"/>
    <n v="-23.976721777780476"/>
    <n v="-18.195716711431228"/>
    <n v="-6.3667293467465289E-3"/>
    <n v="2.0766672412854018E-2"/>
    <n v="-1.7827874241109126E-2"/>
    <n v="0"/>
    <n v="0"/>
    <n v="0"/>
    <n v="0"/>
    <n v="0"/>
    <n v="0"/>
    <n v="0"/>
  </r>
  <r>
    <x v="1"/>
    <x v="3"/>
    <s v="44594_4"/>
    <n v="108.03728699328494"/>
    <n v="240.03257396091476"/>
    <n v="222.58758196814307"/>
    <n v="165.4655544311243"/>
    <n v="8.9758641153699317E-2"/>
    <n v="0.81475911985826766"/>
    <n v="0.28179206224597642"/>
    <n v="-10.918512066918778"/>
    <n v="-29.354257979612058"/>
    <n v="-27.113123879053774"/>
    <n v="-20.494120923446346"/>
    <n v="-8.8200214189424354E-3"/>
    <n v="1.7687931930209619E-3"/>
    <n v="-2.491278681145434E-2"/>
    <n v="0"/>
    <n v="0"/>
    <n v="0"/>
    <n v="0"/>
    <n v="0"/>
    <n v="0"/>
    <n v="0"/>
  </r>
  <r>
    <x v="1"/>
    <x v="4"/>
    <s v="44594_5"/>
    <n v="104.95421538988862"/>
    <n v="231.83556365510796"/>
    <n v="215.46852742027383"/>
    <n v="160.78442913366874"/>
    <n v="8.8073539128038128E-2"/>
    <n v="0.78670345710863054"/>
    <n v="0.27680590424335472"/>
    <n v="-11.495308793426956"/>
    <n v="-30.95069918498109"/>
    <n v="-28.22436567300409"/>
    <n v="-21.262812039442924"/>
    <n v="-9.0758028494145569E-3"/>
    <n v="-5.3502737834084423E-3"/>
    <n v="-2.5608131493850141E-2"/>
    <n v="0"/>
    <n v="0"/>
    <n v="0"/>
    <n v="0"/>
    <n v="0"/>
    <n v="0"/>
    <n v="0"/>
  </r>
  <r>
    <x v="1"/>
    <x v="5"/>
    <s v="44594_6"/>
    <n v="105.6133531964432"/>
    <n v="235.62525485925508"/>
    <n v="217.64925555302338"/>
    <n v="161.35897426210738"/>
    <n v="8.7048826804842078E-2"/>
    <n v="0.78245476629567756"/>
    <n v="0.2739412231414996"/>
    <n v="-12.051636466052086"/>
    <n v="-33.113520737934273"/>
    <n v="-30.071077262117388"/>
    <n v="-22.350817350457923"/>
    <n v="-1.0134029545034E-2"/>
    <n v="-1.3397280089872864E-2"/>
    <n v="-2.8714771715995499E-2"/>
    <n v="0"/>
    <n v="0"/>
    <n v="0"/>
    <n v="0"/>
    <n v="0"/>
    <n v="0"/>
    <n v="0"/>
  </r>
  <r>
    <x v="1"/>
    <x v="6"/>
    <s v="44594_7"/>
    <n v="109.98657954173758"/>
    <n v="247.29359450518444"/>
    <n v="227.92296637190015"/>
    <n v="168.65915364953895"/>
    <n v="9.026613077472638E-2"/>
    <n v="0.81692054632662847"/>
    <n v="0.28314007103437716"/>
    <n v="-12.650304456340191"/>
    <n v="-36.285970775948073"/>
    <n v="-34.610999419649659"/>
    <n v="-24.605323256179329"/>
    <n v="-9.1852710026617632E-3"/>
    <n v="-7.9964136692977326E-3"/>
    <n v="-2.6001637618638822E-2"/>
    <n v="0"/>
    <n v="0"/>
    <n v="0"/>
    <n v="0"/>
    <n v="0"/>
    <n v="0"/>
    <n v="0"/>
  </r>
  <r>
    <x v="1"/>
    <x v="7"/>
    <s v="44594_8"/>
    <n v="118.11179940169401"/>
    <n v="266.347438292503"/>
    <n v="240.52793047312238"/>
    <n v="181.16260435540036"/>
    <n v="8.2331300679759925E-2"/>
    <n v="0.80169925422978849"/>
    <n v="0.26148579500638935"/>
    <n v="-18.068389705387972"/>
    <n v="-47.209978209358027"/>
    <n v="-49.173214587204413"/>
    <n v="-37.372733345218485"/>
    <n v="-8.2871815324962999E-3"/>
    <n v="1.7814321394203731E-3"/>
    <n v="-2.3538242240444995E-2"/>
    <n v="0"/>
    <n v="0"/>
    <n v="0"/>
    <n v="0"/>
    <n v="0"/>
    <n v="0"/>
    <n v="0"/>
  </r>
  <r>
    <x v="1"/>
    <x v="8"/>
    <s v="44594_9"/>
    <n v="136.73951487337445"/>
    <n v="311.31124618160391"/>
    <n v="279.82892805526046"/>
    <n v="211.68316075780174"/>
    <n v="0.109113459698747"/>
    <n v="1.0646157385060644"/>
    <n v="0.33966037618733591"/>
    <n v="-18.691670079811871"/>
    <n v="-44.866393922972513"/>
    <n v="-50.867942955597876"/>
    <n v="-40.880286250995653"/>
    <n v="1.1330727443605994E-2"/>
    <n v="0.12247666052445859"/>
    <n v="3.2758030026345857E-2"/>
    <n v="0"/>
    <n v="0"/>
    <n v="0"/>
    <n v="0"/>
    <n v="0"/>
    <n v="0"/>
    <n v="0"/>
  </r>
  <r>
    <x v="1"/>
    <x v="9"/>
    <s v="44594_10"/>
    <n v="155.85646933238976"/>
    <n v="354.57102544312698"/>
    <n v="319.48876703559444"/>
    <n v="242.20604720934278"/>
    <n v="0.12837266738490924"/>
    <n v="1.3030220256928116"/>
    <n v="0.39624906420256722"/>
    <n v="-11.405567304208326"/>
    <n v="-28.617696863532689"/>
    <n v="-36.782972377579007"/>
    <n v="-31.345573173484972"/>
    <n v="3.5450951915970239E-2"/>
    <n v="0.2799567702120862"/>
    <n v="0.10235825588125569"/>
    <n v="0"/>
    <n v="0"/>
    <n v="0"/>
    <n v="0"/>
    <n v="7.526864556177161E-2"/>
    <n v="0.14899385870106044"/>
    <n v="0.17791190297067447"/>
  </r>
  <r>
    <x v="1"/>
    <x v="10"/>
    <s v="44594_11"/>
    <n v="170.53091906566692"/>
    <n v="385.4047511901195"/>
    <n v="346.90869738404319"/>
    <n v="264.51131782665129"/>
    <n v="0.13534025919995091"/>
    <n v="1.4145564409451106"/>
    <n v="0.41719504212882408"/>
    <n v="-6.4106636475269196"/>
    <n v="-18.637924949506036"/>
    <n v="-27.158401510751322"/>
    <n v="-24.455655854263465"/>
    <n v="3.8868443677064012E-2"/>
    <n v="0.32617405960817036"/>
    <n v="0.11230098159250251"/>
    <n v="0"/>
    <n v="0"/>
    <n v="0"/>
    <n v="0"/>
    <n v="9.0851216753631392E-2"/>
    <n v="0.33308007715602239"/>
    <n v="0.2222083314107135"/>
  </r>
  <r>
    <x v="1"/>
    <x v="11"/>
    <s v="44594_12"/>
    <n v="181.3111432299516"/>
    <n v="408.0884248188122"/>
    <n v="368.60898835225686"/>
    <n v="281.38551272153012"/>
    <n v="0.14617316026414823"/>
    <n v="1.507931467057616"/>
    <n v="0.44857170299470056"/>
    <n v="-2.8984496909516992"/>
    <n v="-11.755333337798687"/>
    <n v="-19.700779298074671"/>
    <n v="-18.691870827682614"/>
    <n v="5.1538355938198464E-2"/>
    <n v="0.39445334626071404"/>
    <n v="0.14892174385237031"/>
    <n v="0"/>
    <n v="0"/>
    <n v="0"/>
    <n v="0"/>
    <n v="0.21908770182818799"/>
    <n v="0.71498343988592017"/>
    <n v="0.54427828334341544"/>
  </r>
  <r>
    <x v="1"/>
    <x v="12"/>
    <s v="44594_13"/>
    <n v="191.54955991905385"/>
    <n v="430.57679763714071"/>
    <n v="389.27928755108013"/>
    <n v="297.70976886356078"/>
    <n v="0.14425556795918459"/>
    <n v="1.5170716074700046"/>
    <n v="0.44304733597250046"/>
    <n v="0.18333723049269945"/>
    <n v="-5.024028835077651"/>
    <n v="-13.471351605291565"/>
    <n v="-13.369400033973481"/>
    <n v="4.362851869581276E-2"/>
    <n v="0.36372251100982084"/>
    <n v="0.12638873247614468"/>
    <n v="0"/>
    <n v="0"/>
    <n v="0"/>
    <n v="0"/>
    <n v="0.11593968301806762"/>
    <n v="0.46431275108229741"/>
    <n v="0.29086256340338168"/>
  </r>
  <r>
    <x v="1"/>
    <x v="13"/>
    <s v="44594_14"/>
    <n v="199.81240906696712"/>
    <n v="448.29919782266177"/>
    <n v="407.6878987006441"/>
    <n v="312.13634929483197"/>
    <n v="0.14099576287679011"/>
    <n v="1.4954563964852838"/>
    <n v="0.43368705150944886"/>
    <n v="1.4772433532925975"/>
    <n v="-3.4062883478099866"/>
    <n v="-11.868474525016648"/>
    <n v="-11.307391583092031"/>
    <n v="4.4024129638602028E-2"/>
    <n v="0.34136770532863425"/>
    <n v="0.12748794080052306"/>
    <n v="0"/>
    <n v="0"/>
    <n v="0"/>
    <n v="0"/>
    <n v="0.13247014338972266"/>
    <n v="0.32548620401711514"/>
    <n v="0.31373833430897763"/>
  </r>
  <r>
    <x v="1"/>
    <x v="14"/>
    <s v="44594_15"/>
    <n v="202.42047817570486"/>
    <n v="458.43468222956005"/>
    <n v="416.91802193975241"/>
    <n v="316.00991883155024"/>
    <n v="0.14660818513179311"/>
    <n v="1.5618303312197246"/>
    <n v="0.44992166630700359"/>
    <n v="3.373301883983161"/>
    <n v="2.8952464388852803"/>
    <n v="-5.4142758303330094"/>
    <n v="-8.1208366213512395"/>
    <n v="4.9742592172420073E-2"/>
    <n v="0.38762913185100428"/>
    <n v="0.14407203977307431"/>
    <n v="0"/>
    <n v="0"/>
    <n v="0"/>
    <n v="0"/>
    <n v="0.19272065573797975"/>
    <n v="0.57945034210875002"/>
    <n v="0.4724770647198131"/>
  </r>
  <r>
    <x v="1"/>
    <x v="15"/>
    <s v="44594_16"/>
    <n v="203.57685219720889"/>
    <n v="460.0374581906035"/>
    <n v="419.2480259150957"/>
    <n v="316.55471621899858"/>
    <n v="0.14822315716788265"/>
    <n v="1.5888867030917984"/>
    <n v="0.45521100852771512"/>
    <n v="4.3782526971148457"/>
    <n v="5.9286242765110551"/>
    <n v="-1.5971044846203726"/>
    <n v="-6.2687329544837418"/>
    <n v="4.9038423193411437E-2"/>
    <n v="0.40173265386346707"/>
    <n v="0.14216467866733248"/>
    <n v="0"/>
    <n v="0"/>
    <n v="0"/>
    <n v="0"/>
    <n v="0.17748680961226543"/>
    <n v="0.64637195667408154"/>
    <n v="0.42811323108869465"/>
  </r>
  <r>
    <x v="1"/>
    <x v="16"/>
    <s v="44594_17"/>
    <n v="203.5429145644714"/>
    <n v="458.50973502745336"/>
    <n v="419.18450956218084"/>
    <n v="315.77046731135414"/>
    <n v="0.14397449653611682"/>
    <n v="1.5581400013922087"/>
    <n v="0.44330633648601769"/>
    <n v="4.6377113761591255"/>
    <n v="5.0979999797482547"/>
    <n v="-1.7388018795388951"/>
    <n v="-6.4980385569878125"/>
    <n v="4.5344660113561537E-2"/>
    <n v="0.3847447804770262"/>
    <n v="0.1315264836728266"/>
    <n v="0"/>
    <n v="0"/>
    <n v="0"/>
    <n v="0"/>
    <n v="0.14068130208225091"/>
    <n v="0.56292609074890188"/>
    <n v="0.33001930087592191"/>
  </r>
  <r>
    <x v="1"/>
    <x v="17"/>
    <s v="44594_18"/>
    <n v="198.02466357166915"/>
    <n v="441.90129937590649"/>
    <n v="406.46104835285706"/>
    <n v="308.04736006253501"/>
    <n v="0.13167788658614316"/>
    <n v="1.4414038734383585"/>
    <n v="0.40831834025761982"/>
    <n v="1.3010696455757458"/>
    <n v="-5.7352128902864523"/>
    <n v="-11.110551748865809"/>
    <n v="-11.709163010284414"/>
    <n v="3.9366736676238842E-2"/>
    <n v="0.31263875672371072"/>
    <n v="0.11408375870360113"/>
    <n v="0"/>
    <n v="0"/>
    <n v="0"/>
    <n v="0"/>
    <n v="0.10032689590501961"/>
    <n v="0.1875321036954643"/>
    <n v="0.24960227793034201"/>
  </r>
  <r>
    <x v="1"/>
    <x v="18"/>
    <s v="44594_19"/>
    <n v="185.39902195007582"/>
    <n v="414.51297970661096"/>
    <n v="384.31580535046754"/>
    <n v="290.53026805585586"/>
    <n v="0.11382820670236217"/>
    <n v="1.2870105279327377"/>
    <n v="0.35618033834686202"/>
    <n v="-3.1723469069671379"/>
    <n v="-17.669039180566301"/>
    <n v="-22.240478150179737"/>
    <n v="-18.446631391973508"/>
    <n v="1.7371626421726353E-2"/>
    <n v="0.18530011545556621"/>
    <n v="5.0556219175608014E-2"/>
    <n v="0"/>
    <n v="0"/>
    <n v="0"/>
    <n v="0"/>
    <n v="0"/>
    <n v="0"/>
    <n v="0"/>
  </r>
  <r>
    <x v="1"/>
    <x v="19"/>
    <s v="44594_20"/>
    <n v="174.57109834911844"/>
    <n v="396.36519696459908"/>
    <n v="372.10346515133426"/>
    <n v="275.56034184109512"/>
    <n v="0.11056629574810604"/>
    <n v="1.1872799572485795"/>
    <n v="0.3471532427201271"/>
    <n v="-8.1915872777691661"/>
    <n v="-24.444250997671965"/>
    <n v="-28.331434094825354"/>
    <n v="-24.364541038488404"/>
    <n v="9.2825507039938013E-3"/>
    <n v="0.13155029728235382"/>
    <n v="2.7272424606773357E-2"/>
    <n v="0"/>
    <n v="0"/>
    <n v="0"/>
    <n v="0"/>
    <n v="0"/>
    <n v="0"/>
    <n v="0"/>
  </r>
  <r>
    <x v="1"/>
    <x v="20"/>
    <s v="44594_21"/>
    <n v="170.26053700821808"/>
    <n v="390.73514281920478"/>
    <n v="369.71204984373082"/>
    <n v="269.07042385585061"/>
    <n v="0.11126564990914525"/>
    <n v="1.1294844331293363"/>
    <n v="0.34966854563141542"/>
    <n v="-12.754322435513537"/>
    <n v="-29.701387340646114"/>
    <n v="-30.373545922088752"/>
    <n v="-29.92076359926261"/>
    <n v="1.1009575685222788E-3"/>
    <n v="8.9352500559220227E-2"/>
    <n v="3.5593122455192922E-3"/>
    <n v="0"/>
    <n v="0"/>
    <n v="0"/>
    <n v="0"/>
    <n v="0"/>
    <n v="0"/>
    <n v="0"/>
  </r>
  <r>
    <x v="1"/>
    <x v="21"/>
    <s v="44594_22"/>
    <n v="180.40749159855625"/>
    <n v="414.86238018998318"/>
    <n v="397.13194233003685"/>
    <n v="286.85392894908654"/>
    <n v="0.13275011804142481"/>
    <n v="1.2755372997742422"/>
    <n v="0.4113537321313947"/>
    <n v="-16.212390770923122"/>
    <n v="-33.042422545477251"/>
    <n v="-32.442983097557288"/>
    <n v="-34.849647112595271"/>
    <n v="-4.4557268458119068E-3"/>
    <n v="5.8311639203954782E-2"/>
    <n v="-1.2999111593373313E-2"/>
    <n v="0"/>
    <n v="0"/>
    <n v="0"/>
    <n v="0"/>
    <n v="0"/>
    <n v="0"/>
    <n v="0"/>
  </r>
  <r>
    <x v="1"/>
    <x v="22"/>
    <s v="44594_23"/>
    <n v="170.69239983414622"/>
    <n v="393.58945864181931"/>
    <n v="378.34543205972062"/>
    <n v="271.72827798083222"/>
    <n v="0.13036170597067201"/>
    <n v="1.2349493458649761"/>
    <n v="0.40421094830548959"/>
    <n v="-18.914747035367114"/>
    <n v="-39.015431360591762"/>
    <n v="-37.572363890568738"/>
    <n v="-39.380341560133232"/>
    <n v="-6.5943451015478471E-3"/>
    <n v="4.2913349811175804E-2"/>
    <n v="-1.9158642435621796E-2"/>
    <n v="0"/>
    <n v="0"/>
    <n v="0"/>
    <n v="0"/>
    <n v="0"/>
    <n v="0"/>
    <n v="0"/>
  </r>
  <r>
    <x v="1"/>
    <x v="23"/>
    <s v="44594_24"/>
    <n v="155.37696991961343"/>
    <n v="359.37681669237219"/>
    <n v="345.18559954692097"/>
    <n v="246.71501086439284"/>
    <n v="0.1165117714738573"/>
    <n v="1.1197246737376099"/>
    <n v="0.36253271481607485"/>
    <n v="-15.145021501456348"/>
    <n v="-29.494849956263554"/>
    <n v="-28.185484103273907"/>
    <n v="-30.606259057002006"/>
    <n v="-9.1045343604804017E-3"/>
    <n v="2.6818597501265761E-2"/>
    <n v="-2.6268390463675816E-2"/>
    <n v="0"/>
    <n v="0"/>
    <n v="0"/>
    <n v="0"/>
    <n v="0"/>
    <n v="0"/>
    <n v="0"/>
  </r>
  <r>
    <x v="2"/>
    <x v="0"/>
    <s v="44595_1"/>
    <n v="138.89623541733931"/>
    <n v="317.45193248018046"/>
    <n v="303.09024850156652"/>
    <n v="219.12252665922787"/>
    <n v="0.10464620943126202"/>
    <n v="0.98830963967287566"/>
    <n v="0.32709191381270308"/>
    <n v="-17.073411791137048"/>
    <n v="-34.156803687125205"/>
    <n v="-32.138002801247957"/>
    <n v="-33.186365996632119"/>
    <n v="-8.2264265249212837E-3"/>
    <n v="7.896719661254081E-3"/>
    <n v="-2.3457341123919E-2"/>
    <n v="0"/>
    <n v="0"/>
    <n v="0"/>
    <n v="0"/>
    <n v="0"/>
    <n v="0"/>
    <n v="0"/>
  </r>
  <r>
    <x v="2"/>
    <x v="1"/>
    <s v="44595_2"/>
    <n v="124.76005125826651"/>
    <n v="282.3163862421822"/>
    <n v="265.75496626807848"/>
    <n v="194.37972141620236"/>
    <n v="9.7981345400289091E-2"/>
    <n v="0.91022383622352054"/>
    <n v="0.30631685092449468"/>
    <n v="-18.456626864830408"/>
    <n v="-37.038908283213857"/>
    <n v="-35.311450383882651"/>
    <n v="-35.190618755637715"/>
    <n v="-7.7292178419270481E-3"/>
    <n v="4.5291782048650971E-3"/>
    <n v="-2.18080601381191E-2"/>
    <n v="0"/>
    <n v="0"/>
    <n v="0"/>
    <n v="0"/>
    <n v="0"/>
    <n v="0"/>
    <n v="0"/>
  </r>
  <r>
    <x v="2"/>
    <x v="2"/>
    <s v="44595_3"/>
    <n v="115.52337425886702"/>
    <n v="258.50628970670488"/>
    <n v="241.92582132874401"/>
    <n v="178.10082739335809"/>
    <n v="9.4724388126833245E-2"/>
    <n v="0.85322149493521271"/>
    <n v="0.29675895329635971"/>
    <n v="-18.828520565070807"/>
    <n v="-38.221798229249494"/>
    <n v="-35.905658619353332"/>
    <n v="-35.734077163915728"/>
    <n v="-7.4811087345638986E-3"/>
    <n v="3.1491548382132817E-3"/>
    <n v="-2.1102498347257085E-2"/>
    <n v="0"/>
    <n v="0"/>
    <n v="0"/>
    <n v="0"/>
    <n v="0"/>
    <n v="0"/>
    <n v="0"/>
  </r>
  <r>
    <x v="2"/>
    <x v="3"/>
    <s v="44595_4"/>
    <n v="110.02208704915293"/>
    <n v="244.27622245110723"/>
    <n v="227.07249093668844"/>
    <n v="168.82887206387798"/>
    <n v="8.8755405434990609E-2"/>
    <n v="0.80557839004610532"/>
    <n v="0.27927808357931599"/>
    <n v="-19.640544265079946"/>
    <n v="-40.378401534003558"/>
    <n v="-38.013705079950981"/>
    <n v="-36.921100457997397"/>
    <n v="-8.2736887181954939E-3"/>
    <n v="-3.6280028986869057E-3"/>
    <n v="-2.3391162378841569E-2"/>
    <n v="0"/>
    <n v="0"/>
    <n v="0"/>
    <n v="0"/>
    <n v="0"/>
    <n v="0"/>
    <n v="0"/>
  </r>
  <r>
    <x v="2"/>
    <x v="4"/>
    <s v="44595_5"/>
    <n v="107.3650320320653"/>
    <n v="237.92545393981723"/>
    <n v="220.85549287632085"/>
    <n v="164.08987932127977"/>
    <n v="8.8916282044933417E-2"/>
    <n v="0.78632745196126475"/>
    <n v="0.27886157263673439"/>
    <n v="-20.198075900206039"/>
    <n v="-41.992606633633116"/>
    <n v="-39.249158531090671"/>
    <n v="-37.953697255842286"/>
    <n v="-7.5303496700345638E-3"/>
    <n v="-7.8381416453194956E-3"/>
    <n v="-2.1164280759237361E-2"/>
    <n v="0"/>
    <n v="0"/>
    <n v="0"/>
    <n v="0"/>
    <n v="0"/>
    <n v="0"/>
    <n v="0"/>
  </r>
  <r>
    <x v="2"/>
    <x v="5"/>
    <s v="44595_6"/>
    <n v="107.30023624712888"/>
    <n v="239.47457482090294"/>
    <n v="222.06241491932408"/>
    <n v="164.13554074204364"/>
    <n v="8.9048469483225673E-2"/>
    <n v="0.79387152634811353"/>
    <n v="0.27895788361378226"/>
    <n v="-20.881560695212428"/>
    <n v="-43.804402866744496"/>
    <n v="-40.91690535598898"/>
    <n v="-38.843956444597225"/>
    <n v="-8.0769282748516975E-3"/>
    <n v="-1.1719481792935815E-2"/>
    <n v="-2.2864426525087259E-2"/>
    <n v="0"/>
    <n v="0"/>
    <n v="0"/>
    <n v="0"/>
    <n v="0"/>
    <n v="0"/>
    <n v="0"/>
  </r>
  <r>
    <x v="2"/>
    <x v="6"/>
    <s v="44595_7"/>
    <n v="110.98284701464736"/>
    <n v="250.12752062240943"/>
    <n v="231.035415717056"/>
    <n v="170.39905004700015"/>
    <n v="9.0852724836127219E-2"/>
    <n v="0.8136290208562148"/>
    <n v="0.28452830199444551"/>
    <n v="-21.504812373326601"/>
    <n v="-47.896754721379629"/>
    <n v="-45.817922280029009"/>
    <n v="-41.304799074315298"/>
    <n v="-8.9738903796832137E-3"/>
    <n v="-1.7662047687916713E-2"/>
    <n v="-2.5544359203462479E-2"/>
    <n v="0"/>
    <n v="0"/>
    <n v="0"/>
    <n v="0"/>
    <n v="0"/>
    <n v="0"/>
    <n v="0"/>
  </r>
  <r>
    <x v="2"/>
    <x v="7"/>
    <s v="44595_8"/>
    <n v="118.31356150592357"/>
    <n v="267.62865531098043"/>
    <n v="241.51880451696238"/>
    <n v="181.70628763417329"/>
    <n v="8.2997254054480052E-2"/>
    <n v="0.80290908415895057"/>
    <n v="0.26342291872832413"/>
    <n v="-21.566126650271414"/>
    <n v="-52.775050713404219"/>
    <n v="-54.101702758315447"/>
    <n v="-44.492676967756623"/>
    <n v="-7.1163647959912625E-3"/>
    <n v="-3.7620483479002265E-3"/>
    <n v="-2.0183855147738274E-2"/>
    <n v="0"/>
    <n v="0"/>
    <n v="0"/>
    <n v="0"/>
    <n v="0"/>
    <n v="0"/>
    <n v="0"/>
  </r>
  <r>
    <x v="2"/>
    <x v="8"/>
    <s v="44595_9"/>
    <n v="136.74908497583877"/>
    <n v="311.04293496644948"/>
    <n v="280.04710587169689"/>
    <n v="211.80657503944258"/>
    <n v="0.10785901944793058"/>
    <n v="1.0669233710066175"/>
    <n v="0.33651048924920396"/>
    <n v="-18.847799949957281"/>
    <n v="-44.498694136320289"/>
    <n v="-47.04589835655338"/>
    <n v="-41.238994536930775"/>
    <n v="2.2263499803757334E-2"/>
    <n v="0.16697927297674353"/>
    <n v="6.4378814736516979E-2"/>
    <n v="0"/>
    <n v="0"/>
    <n v="0"/>
    <n v="0"/>
    <n v="5.3253668432041998E-3"/>
    <n v="0"/>
    <n v="0"/>
  </r>
  <r>
    <x v="2"/>
    <x v="9"/>
    <s v="44595_10"/>
    <n v="155.19359684675757"/>
    <n v="355.40678993664756"/>
    <n v="320.59869150726155"/>
    <n v="241.54897314517612"/>
    <n v="0.13162465594530864"/>
    <n v="1.2792160913820163"/>
    <n v="0.4053762970391821"/>
    <n v="-12.329626856986419"/>
    <n v="-29.706196820092039"/>
    <n v="-36.440945763654909"/>
    <n v="-32.280495890959763"/>
    <n v="3.2540435691847752E-2"/>
    <n v="0.26508321424271297"/>
    <n v="9.4133079415616411E-2"/>
    <n v="0"/>
    <n v="0"/>
    <n v="0"/>
    <n v="0"/>
    <n v="4.785316916694958E-2"/>
    <n v="7.1138728944618382E-2"/>
    <n v="0.10053215623989809"/>
  </r>
  <r>
    <x v="2"/>
    <x v="10"/>
    <s v="44595_11"/>
    <n v="170.87544098537248"/>
    <n v="386.36273752591222"/>
    <n v="347.52281940981703"/>
    <n v="264.51645864571066"/>
    <n v="0.13587435048143895"/>
    <n v="1.3664252563502983"/>
    <n v="0.41812090854255324"/>
    <n v="-6.7338336451389678"/>
    <n v="-17.459660814809162"/>
    <n v="-25.721649736585487"/>
    <n v="-23.58247428168486"/>
    <n v="4.1337590026195865E-2"/>
    <n v="0.32894710074351247"/>
    <n v="0.11953052556747111"/>
    <n v="0"/>
    <n v="0"/>
    <n v="0"/>
    <n v="0"/>
    <n v="0.11258426146667493"/>
    <n v="0.42854211889611288"/>
    <n v="0.27644294137013653"/>
  </r>
  <r>
    <x v="2"/>
    <x v="11"/>
    <s v="44595_12"/>
    <n v="178.96782111566782"/>
    <n v="404.14606939750826"/>
    <n v="366.33322329597894"/>
    <n v="278.37488304083269"/>
    <n v="0.14631631535039594"/>
    <n v="1.4467397785677993"/>
    <n v="0.44839303973110844"/>
    <n v="-4.3494439971102512"/>
    <n v="-11.62706715385043"/>
    <n v="-19.25186426500057"/>
    <n v="-19.12100195715999"/>
    <n v="5.9442278383539153E-2"/>
    <n v="0.40996050414322205"/>
    <n v="0.17193649779977618"/>
    <n v="0"/>
    <n v="0"/>
    <n v="0"/>
    <n v="0"/>
    <n v="0.32816676512473303"/>
    <n v="0.92859601035996908"/>
    <n v="0.86391423876369045"/>
  </r>
  <r>
    <x v="2"/>
    <x v="12"/>
    <s v="44595_13"/>
    <n v="186.64868567370874"/>
    <n v="419.81925982139887"/>
    <n v="381.54081325656421"/>
    <n v="290.59946049033317"/>
    <n v="0.13944261984380837"/>
    <n v="1.4314391265058963"/>
    <n v="0.4294446819485932"/>
    <n v="-0.63092649533187917"/>
    <n v="-7.4424062991569899"/>
    <n v="-14.72152985995473"/>
    <n v="-15.014325312812311"/>
    <n v="5.0521184847334893E-2"/>
    <n v="0.36351780899562125"/>
    <n v="0.14628682617690625"/>
    <n v="0"/>
    <n v="0"/>
    <n v="0"/>
    <n v="0"/>
    <n v="0.22779545848904281"/>
    <n v="0.5945936444635086"/>
    <n v="0.57256879074507661"/>
  </r>
  <r>
    <x v="2"/>
    <x v="13"/>
    <s v="44595_14"/>
    <n v="193.81004114685433"/>
    <n v="436.10118595780546"/>
    <n v="396.37283743949882"/>
    <n v="302.93302760233195"/>
    <n v="0.14569081769979436"/>
    <n v="1.4846693758678717"/>
    <n v="0.4474413838626633"/>
    <n v="1.7010776739765561"/>
    <n v="-5.9064621971183229"/>
    <n v="-13.920051924756375"/>
    <n v="-12.68262909284439"/>
    <n v="5.1518118536647957E-2"/>
    <n v="0.36001144496822923"/>
    <n v="0.14928538303147731"/>
    <n v="0"/>
    <n v="0"/>
    <n v="0"/>
    <n v="0"/>
    <n v="0.2204416852157208"/>
    <n v="0.48563420984904804"/>
    <n v="0.55314936208693133"/>
  </r>
  <r>
    <x v="2"/>
    <x v="14"/>
    <s v="44595_15"/>
    <n v="196.61784092884901"/>
    <n v="445.62348378112824"/>
    <n v="404.92892989812128"/>
    <n v="307.27363286609352"/>
    <n v="0.15254006673981735"/>
    <n v="1.5473722555655314"/>
    <n v="0.4667340320907345"/>
    <n v="3.7787208831249632"/>
    <n v="-0.4403341485111385"/>
    <n v="-8.9862274154981918"/>
    <n v="-9.996543832380782"/>
    <n v="5.7151403262374639E-2"/>
    <n v="0.40148131058030823"/>
    <n v="0.16563236168277409"/>
    <n v="0"/>
    <n v="0"/>
    <n v="0"/>
    <n v="0"/>
    <n v="0.2753202278618182"/>
    <n v="0.70836081103798776"/>
    <n v="0.71437418310074241"/>
  </r>
  <r>
    <x v="2"/>
    <x v="15"/>
    <s v="44595_16"/>
    <n v="198.34456371856515"/>
    <n v="449.99695731245856"/>
    <n v="407.53116931501182"/>
    <n v="308.33820904504591"/>
    <n v="0.16198329267073036"/>
    <n v="1.6062183928529132"/>
    <n v="0.49442592564727034"/>
    <n v="5.4714201305771812"/>
    <n v="2.7577236901820603"/>
    <n v="-5.6976588870568321"/>
    <n v="-7.8682962227930551"/>
    <n v="5.8749206124251642E-2"/>
    <n v="0.42259394653899307"/>
    <n v="0.17012377016347"/>
    <n v="0"/>
    <n v="0"/>
    <n v="0"/>
    <n v="0"/>
    <n v="0.26546871142107231"/>
    <n v="0.78029571308879164"/>
    <n v="0.68279456776511604"/>
  </r>
  <r>
    <x v="2"/>
    <x v="16"/>
    <s v="44595_17"/>
    <n v="195.15649381579698"/>
    <n v="438.38399934551666"/>
    <n v="402.14764020757696"/>
    <n v="304.22811512181732"/>
    <n v="0.15697301445573339"/>
    <n v="1.594858012488896"/>
    <n v="0.48033766619062163"/>
    <n v="4.905041727693952"/>
    <n v="0.47917577410031242"/>
    <n v="-7.0767672185405424"/>
    <n v="-8.6880984708053681"/>
    <n v="5.4132603176608354E-2"/>
    <n v="0.407844296986276"/>
    <n v="0.15690663271976157"/>
    <n v="0"/>
    <n v="0"/>
    <n v="0"/>
    <n v="0"/>
    <n v="0.21845169114800128"/>
    <n v="0.68423087486693668"/>
    <n v="0.54731949334117536"/>
  </r>
  <r>
    <x v="2"/>
    <x v="17"/>
    <s v="44595_18"/>
    <n v="187.97834580399876"/>
    <n v="421.06619072933421"/>
    <n v="386.21868969861515"/>
    <n v="292.66537041183113"/>
    <n v="0.13201796478148123"/>
    <n v="1.4209378723068773"/>
    <n v="0.40849592945310026"/>
    <n v="1.5444819632810862"/>
    <n v="-10.207314422772873"/>
    <n v="-16.656397296806126"/>
    <n v="-14.32596688711579"/>
    <n v="3.5274822606577209E-2"/>
    <n v="0.2924465492094861"/>
    <n v="0.10236524110971661"/>
    <n v="0"/>
    <n v="0"/>
    <n v="0"/>
    <n v="0"/>
    <n v="6.8299597077513124E-2"/>
    <n v="6.3585846585703529E-2"/>
    <n v="0.15910795913182432"/>
  </r>
  <r>
    <x v="2"/>
    <x v="18"/>
    <s v="44595_19"/>
    <n v="177.00511629537218"/>
    <n v="395.22727369253681"/>
    <n v="365.51365433815852"/>
    <n v="276.56920441389627"/>
    <n v="0.11017738125283205"/>
    <n v="1.2471443527418553"/>
    <n v="0.34551482873113165"/>
    <n v="-3.6231546206993359"/>
    <n v="-23.042002385627494"/>
    <n v="-28.956217515856114"/>
    <n v="-22.005603834087211"/>
    <n v="5.387933786853644E-3"/>
    <n v="0.13432920839400075"/>
    <n v="1.6036205514232627E-2"/>
    <n v="0"/>
    <n v="0"/>
    <n v="0"/>
    <n v="0"/>
    <n v="0"/>
    <n v="0"/>
    <n v="0"/>
  </r>
  <r>
    <x v="2"/>
    <x v="19"/>
    <s v="44595_20"/>
    <n v="167.48749077796046"/>
    <n v="381.34213022444038"/>
    <n v="356.69594484074804"/>
    <n v="264.37154745614697"/>
    <n v="0.10958359705226953"/>
    <n v="1.166255077544091"/>
    <n v="0.34410799110782264"/>
    <n v="-10.242006737095711"/>
    <n v="-32.618219364367562"/>
    <n v="-37.291788375171436"/>
    <n v="-29.423629435779592"/>
    <n v="6.3554656732082056E-3"/>
    <n v="0.12080415039777587"/>
    <n v="1.8641941365483302E-2"/>
    <n v="0"/>
    <n v="0"/>
    <n v="0"/>
    <n v="0"/>
    <n v="0"/>
    <n v="0"/>
    <n v="0"/>
  </r>
  <r>
    <x v="2"/>
    <x v="20"/>
    <s v="44595_21"/>
    <n v="165.24333859325301"/>
    <n v="378.75673772757108"/>
    <n v="358.80641730492209"/>
    <n v="261.8300600030106"/>
    <n v="0.11093627859665625"/>
    <n v="1.1007558132311592"/>
    <n v="0.34804951866216727"/>
    <n v="-13.061583647227099"/>
    <n v="-35.250279551180462"/>
    <n v="-37.641437757451612"/>
    <n v="-30.916674425249269"/>
    <n v="-1.7568632827778207E-3"/>
    <n v="6.435777211464018E-2"/>
    <n v="-4.819173561945448E-3"/>
    <n v="0"/>
    <n v="0"/>
    <n v="0"/>
    <n v="0"/>
    <n v="0"/>
    <n v="0"/>
    <n v="0"/>
  </r>
  <r>
    <x v="2"/>
    <x v="21"/>
    <s v="44595_22"/>
    <n v="173.99826833355161"/>
    <n v="398.44509875369312"/>
    <n v="382.22783629801825"/>
    <n v="277.45921557432922"/>
    <n v="0.12977112415636249"/>
    <n v="1.2280281675566371"/>
    <n v="0.40232571014494045"/>
    <n v="-6.5961311540020731"/>
    <n v="-18.582504521711851"/>
    <n v="-15.690979619397096"/>
    <n v="-16.261916786800761"/>
    <n v="-4.6557130110131319E-3"/>
    <n v="4.1684430312493075E-2"/>
    <n v="-1.3515448478767005E-2"/>
    <n v="0"/>
    <n v="0"/>
    <n v="0"/>
    <n v="0"/>
    <n v="0"/>
    <n v="0"/>
    <n v="0"/>
  </r>
  <r>
    <x v="2"/>
    <x v="22"/>
    <s v="44595_23"/>
    <n v="164.89863031861267"/>
    <n v="381.13938533141288"/>
    <n v="364.54158429377406"/>
    <n v="263.02444894440197"/>
    <n v="0.12338231092576768"/>
    <n v="1.1749981368570457"/>
    <n v="0.38313273292011135"/>
    <n v="-6.9212919758158629"/>
    <n v="-20.056561383639586"/>
    <n v="-18.099226249193666"/>
    <n v="-16.677680392674603"/>
    <n v="-6.0420790364081158E-3"/>
    <n v="2.8169534455345677E-2"/>
    <n v="-1.7331381965698129E-2"/>
    <n v="0"/>
    <n v="0"/>
    <n v="0"/>
    <n v="0"/>
    <n v="0"/>
    <n v="0"/>
    <n v="0"/>
  </r>
  <r>
    <x v="2"/>
    <x v="23"/>
    <s v="44595_24"/>
    <n v="150.32916425235001"/>
    <n v="345.17356423154177"/>
    <n v="330.7529257375424"/>
    <n v="238.75060378148837"/>
    <n v="0.11320750685678042"/>
    <n v="1.07731381817692"/>
    <n v="0.35279387580471661"/>
    <n v="-7.3649011286816224"/>
    <n v="-22.988322521115414"/>
    <n v="-21.217252587318757"/>
    <n v="-17.245312127356616"/>
    <n v="-8.7986741351110103E-3"/>
    <n v="1.2789138137138119E-2"/>
    <n v="-2.5309337105839883E-2"/>
    <n v="0"/>
    <n v="0"/>
    <n v="0"/>
    <n v="0"/>
    <n v="0"/>
    <n v="0"/>
    <n v="0"/>
  </r>
  <r>
    <x v="3"/>
    <x v="0"/>
    <s v="44596_1"/>
    <n v="135.31654029726971"/>
    <n v="306.24652753570797"/>
    <n v="291.50240764542156"/>
    <n v="213.21190162295966"/>
    <n v="0.10382833738496527"/>
    <n v="0.97258848591762725"/>
    <n v="0.32575558499844426"/>
    <n v="-8.8167494643029443"/>
    <n v="-26.633146998102198"/>
    <n v="-24.645901512719043"/>
    <n v="-19.517992139509708"/>
    <n v="-9.1671912582297101E-3"/>
    <n v="4.8476347287766015E-3"/>
    <n v="-2.6259009281991409E-2"/>
    <n v="0"/>
    <n v="0"/>
    <n v="0"/>
    <n v="0"/>
    <n v="0"/>
    <n v="0"/>
    <n v="0"/>
  </r>
  <r>
    <x v="3"/>
    <x v="1"/>
    <s v="44596_2"/>
    <n v="121.48171705165308"/>
    <n v="272.21367210232171"/>
    <n v="254.68439520896703"/>
    <n v="188.78609416976968"/>
    <n v="9.5797804643778017E-2"/>
    <n v="0.87727764321251767"/>
    <n v="0.300862912297576"/>
    <n v="-10.654696192048775"/>
    <n v="-30.385479805530935"/>
    <n v="-28.634644839762696"/>
    <n v="-22.134544302043153"/>
    <n v="-8.3401584075391381E-3"/>
    <n v="-1.0190083459851384E-4"/>
    <n v="-2.3659706219486903E-2"/>
    <n v="0"/>
    <n v="0"/>
    <n v="0"/>
    <n v="0"/>
    <n v="0"/>
    <n v="0"/>
    <n v="0"/>
  </r>
  <r>
    <x v="3"/>
    <x v="2"/>
    <s v="44596_3"/>
    <n v="113.3809016570292"/>
    <n v="252.03082787669788"/>
    <n v="234.34644046141833"/>
    <n v="174.13110461376613"/>
    <n v="9.1891443936752928E-2"/>
    <n v="0.81363969915299217"/>
    <n v="0.28830648103045903"/>
    <n v="-11.436393073383746"/>
    <n v="-32.378755328858233"/>
    <n v="-30.559385513536697"/>
    <n v="-23.434697972231188"/>
    <n v="-8.1103368921843222E-3"/>
    <n v="-1.2038650434472527E-2"/>
    <n v="-2.2934579209455085E-2"/>
    <n v="0"/>
    <n v="0"/>
    <n v="0"/>
    <n v="0"/>
    <n v="0"/>
    <n v="0"/>
    <n v="0"/>
  </r>
  <r>
    <x v="3"/>
    <x v="3"/>
    <s v="44596_4"/>
    <n v="108.40098083053635"/>
    <n v="239.04542405102481"/>
    <n v="220.24071218312969"/>
    <n v="165.60003466840999"/>
    <n v="8.861628053508154E-2"/>
    <n v="0.79704918753159959"/>
    <n v="0.27830402807715404"/>
    <n v="-12.388860643203142"/>
    <n v="-34.65985810543954"/>
    <n v="-33.328487007904634"/>
    <n v="-25.105124595641616"/>
    <n v="-9.3295583785700121E-3"/>
    <n v="-7.9372246778817365E-3"/>
    <n v="-2.6457287108616747E-2"/>
    <n v="0"/>
    <n v="0"/>
    <n v="0"/>
    <n v="0"/>
    <n v="0"/>
    <n v="0"/>
    <n v="0"/>
  </r>
  <r>
    <x v="3"/>
    <x v="4"/>
    <s v="44596_5"/>
    <n v="105.45401891305671"/>
    <n v="233.07137386635415"/>
    <n v="214.08853105600508"/>
    <n v="161.41421786975761"/>
    <n v="8.8646330255683498E-2"/>
    <n v="0.79066443509081163"/>
    <n v="0.27799277502063857"/>
    <n v="-13.156232029747127"/>
    <n v="-35.569136296690743"/>
    <n v="-34.161517699055075"/>
    <n v="-25.59724689640122"/>
    <n v="-7.9717396669491073E-3"/>
    <n v="-1.9969769223829562E-3"/>
    <n v="-2.2516415803131396E-2"/>
    <n v="0"/>
    <n v="0"/>
    <n v="0"/>
    <n v="0"/>
    <n v="0"/>
    <n v="0"/>
    <n v="0"/>
  </r>
  <r>
    <x v="3"/>
    <x v="5"/>
    <s v="44596_6"/>
    <n v="105.29917137529928"/>
    <n v="235.25020115726466"/>
    <n v="215.85990819333401"/>
    <n v="161.36441286089419"/>
    <n v="8.8515413823527234E-2"/>
    <n v="0.78968155451460242"/>
    <n v="0.27743894152327675"/>
    <n v="-13.824825227091864"/>
    <n v="-36.468675264170983"/>
    <n v="-34.887946804478901"/>
    <n v="-26.268517418132358"/>
    <n v="-8.028009285146194E-3"/>
    <n v="-7.0035643730632655E-3"/>
    <n v="-2.2664901646343494E-2"/>
    <n v="0"/>
    <n v="0"/>
    <n v="0"/>
    <n v="0"/>
    <n v="0"/>
    <n v="0"/>
    <n v="0"/>
  </r>
  <r>
    <x v="3"/>
    <x v="6"/>
    <s v="44596_7"/>
    <n v="109.47134427633276"/>
    <n v="247.45186754139854"/>
    <n v="225.64276614588803"/>
    <n v="167.96069021579035"/>
    <n v="8.9054739464632257E-2"/>
    <n v="0.8135001799212489"/>
    <n v="0.2792374794704599"/>
    <n v="-13.580021332447904"/>
    <n v="-37.208264475043109"/>
    <n v="-36.445539867907911"/>
    <n v="-26.476366655085005"/>
    <n v="-9.8640488917770448E-3"/>
    <n v="-1.58969230294803E-2"/>
    <n v="-2.8194058733469547E-2"/>
    <n v="0"/>
    <n v="0"/>
    <n v="0"/>
    <n v="0"/>
    <n v="0"/>
    <n v="0"/>
    <n v="0"/>
  </r>
  <r>
    <x v="3"/>
    <x v="7"/>
    <s v="44596_8"/>
    <n v="116.90075785964237"/>
    <n v="263.24964660861946"/>
    <n v="236.57121250476652"/>
    <n v="179.3272943386558"/>
    <n v="8.3545690406567868E-2"/>
    <n v="0.79295167079265294"/>
    <n v="0.26463464043353491"/>
    <n v="-15.8822419267357"/>
    <n v="-46.17477295430745"/>
    <n v="-50.223316424271559"/>
    <n v="-34.754018112888119"/>
    <n v="-8.5638225367167687E-3"/>
    <n v="-1.2773326052487563E-2"/>
    <n v="-2.4443709842964491E-2"/>
    <n v="0"/>
    <n v="0"/>
    <n v="0"/>
    <n v="0"/>
    <n v="0"/>
    <n v="0"/>
    <n v="0"/>
  </r>
  <r>
    <x v="3"/>
    <x v="8"/>
    <s v="44596_9"/>
    <n v="136.01312811192764"/>
    <n v="308.51253921380885"/>
    <n v="277.12586478301444"/>
    <n v="209.38531803382892"/>
    <n v="0.11328462308042708"/>
    <n v="1.0577942756379859"/>
    <n v="0.35181472735959746"/>
    <n v="-18.041324197852305"/>
    <n v="-39.917428877711487"/>
    <n v="-43.890259319648337"/>
    <n v="-37.731288983541134"/>
    <n v="2.5178403700638886E-2"/>
    <n v="0.19348600778528077"/>
    <n v="7.273502458950476E-2"/>
    <n v="0"/>
    <n v="0"/>
    <n v="0"/>
    <n v="0"/>
    <n v="1.9412867471977152E-2"/>
    <n v="0"/>
    <n v="1.8262637126288919E-2"/>
  </r>
  <r>
    <x v="3"/>
    <x v="9"/>
    <s v="44596_10"/>
    <n v="152.84635271344078"/>
    <n v="348.36603042285333"/>
    <n v="314.39686067348941"/>
    <n v="237.75710468903256"/>
    <n v="0.14585265907137604"/>
    <n v="1.3806825614880844"/>
    <n v="0.44600816088979289"/>
    <n v="-12.937745546233945"/>
    <n v="-31.475328921143728"/>
    <n v="-36.882177773486767"/>
    <n v="-33.928976294606422"/>
    <n v="5.5729557330945062E-2"/>
    <n v="0.36248285783648432"/>
    <n v="0.1606528153791289"/>
    <n v="0"/>
    <n v="0"/>
    <n v="0"/>
    <n v="0"/>
    <n v="0.27827221792638845"/>
    <n v="0.66478051430374041"/>
    <n v="0.71558147197824373"/>
  </r>
  <r>
    <x v="3"/>
    <x v="10"/>
    <s v="44596_11"/>
    <n v="164.89311926882729"/>
    <n v="376.90247416548158"/>
    <n v="340.48499754985016"/>
    <n v="258.45028551477589"/>
    <n v="0.15076775560452321"/>
    <n v="1.462105955081245"/>
    <n v="0.46286366951913188"/>
    <n v="-8.0172573125101732"/>
    <n v="-21.045918712778988"/>
    <n v="-26.955465274604062"/>
    <n v="-27.23064270963642"/>
    <n v="6.2101576009178601E-2"/>
    <n v="0.41180786030005506"/>
    <n v="0.17920521043685073"/>
    <n v="0"/>
    <n v="0"/>
    <n v="0"/>
    <n v="0"/>
    <n v="0.34994535322218595"/>
    <n v="0.91915796681602269"/>
    <n v="0.91563651017614256"/>
  </r>
  <r>
    <x v="3"/>
    <x v="11"/>
    <s v="44596_12"/>
    <n v="174.62015964216661"/>
    <n v="398.75454741043728"/>
    <n v="360.23052528878554"/>
    <n v="274.88604508233135"/>
    <n v="0.14749840274048523"/>
    <n v="1.4693411227881688"/>
    <n v="0.44857912993353544"/>
    <n v="-4.522645049467906"/>
    <n v="-14.808413153003546"/>
    <n v="-21.126186136922442"/>
    <n v="-21.492857004957216"/>
    <n v="5.5859607981945614E-2"/>
    <n v="0.39544938800282392"/>
    <n v="0.16132439404216745"/>
    <n v="0"/>
    <n v="0"/>
    <n v="0"/>
    <n v="0"/>
    <n v="0.2744980484790478"/>
    <n v="0.78207337736451887"/>
    <n v="0.71617865260675373"/>
  </r>
  <r>
    <x v="3"/>
    <x v="12"/>
    <s v="44596_13"/>
    <n v="183.05358288134821"/>
    <n v="415.71084535202067"/>
    <n v="377.21512450191381"/>
    <n v="288.10043378373257"/>
    <n v="0.13733280751054897"/>
    <n v="1.4446837868204754"/>
    <n v="0.42570495483122478"/>
    <n v="-0.78807939929542492"/>
    <n v="-8.84302586159572"/>
    <n v="-14.933743441171547"/>
    <n v="-16.073494606576567"/>
    <n v="3.9398439275407329E-2"/>
    <n v="0.3355186513418108"/>
    <n v="0.11413184132608098"/>
    <n v="0"/>
    <n v="0"/>
    <n v="0"/>
    <n v="0"/>
    <n v="9.1863526976617718E-2"/>
    <n v="0.35863400173443338"/>
    <n v="0.22320055692037752"/>
  </r>
  <r>
    <x v="3"/>
    <x v="13"/>
    <s v="44596_14"/>
    <n v="191.19547733917238"/>
    <n v="434.90425629350625"/>
    <n v="395.32042794603569"/>
    <n v="302.09603648935058"/>
    <n v="-3.5226914031612731E-2"/>
    <n v="0.74448207181682979"/>
    <n v="-7.1868387544323509E-2"/>
    <n v="0.36480330456976784"/>
    <n v="-7.1948493389654669"/>
    <n v="-13.625839513385722"/>
    <n v="-14.208345158985948"/>
    <n v="3.4171585079816102E-2"/>
    <n v="0.29074388732263617"/>
    <n v="9.9138160795767719E-2"/>
    <n v="0"/>
    <n v="0"/>
    <n v="0"/>
    <n v="0"/>
    <n v="1.1190498068337811"/>
    <n v="1.5074653693006914"/>
    <n v="2.9620847802999966"/>
  </r>
  <r>
    <x v="3"/>
    <x v="14"/>
    <s v="44596_15"/>
    <n v="193.56499177142737"/>
    <n v="442.69295721396645"/>
    <n v="404.1503173856367"/>
    <n v="306.16647740923321"/>
    <n v="-9.3693910713809933E-2"/>
    <n v="0.53989994786985396"/>
    <n v="-0.24012908594265797"/>
    <n v="1.6855306147837554"/>
    <n v="-3.1695214737877513"/>
    <n v="-8.9852047737940453"/>
    <n v="-11.898019997337968"/>
    <n v="3.3639983173118219E-2"/>
    <n v="0.31296598688983129"/>
    <n v="9.776848871974976E-2"/>
    <n v="0"/>
    <n v="0"/>
    <n v="0"/>
    <n v="0"/>
    <n v="1.6551604684104331"/>
    <n v="2.7070793766423762"/>
    <n v="4.5086416869450767"/>
  </r>
  <r>
    <x v="3"/>
    <x v="15"/>
    <s v="44596_16"/>
    <n v="193.1886314919183"/>
    <n v="438.64919648593553"/>
    <n v="400.78991527117904"/>
    <n v="303.78566329115318"/>
    <n v="0.13631928152514647"/>
    <n v="1.4827148629030733"/>
    <n v="0.42388784292180526"/>
    <n v="1.4058015775549464"/>
    <n v="-3.5583604908944482"/>
    <n v="-8.6693378282436342"/>
    <n v="-12.197024270117872"/>
    <n v="3.5383196638472385E-2"/>
    <n v="0.32369110112256105"/>
    <n v="0.1027626956080354"/>
    <n v="0"/>
    <n v="0"/>
    <n v="0"/>
    <n v="0"/>
    <n v="6.2510801227178336E-2"/>
    <n v="0.2090134416444451"/>
    <n v="0.13846749295526878"/>
  </r>
  <r>
    <x v="3"/>
    <x v="16"/>
    <s v="44596_17"/>
    <n v="189.38788621168644"/>
    <n v="430.73669582592049"/>
    <n v="392.61771949815989"/>
    <n v="298.19368889881946"/>
    <n v="0.12692687067827116"/>
    <n v="1.45023808173425"/>
    <n v="0.39612806908990744"/>
    <n v="1.1874524419083521"/>
    <n v="-5.3898423808225004"/>
    <n v="-10.631360961450735"/>
    <n v="-12.77506637305653"/>
    <n v="2.189580142765276E-2"/>
    <n v="0.27467704497347417"/>
    <n v="6.3929182830616188E-2"/>
    <n v="0"/>
    <n v="0"/>
    <n v="0"/>
    <n v="0"/>
    <n v="0"/>
    <n v="0"/>
    <n v="0"/>
  </r>
  <r>
    <x v="3"/>
    <x v="17"/>
    <s v="44596_18"/>
    <n v="182.56382901598485"/>
    <n v="409.46816811936537"/>
    <n v="377.12185335739565"/>
    <n v="286.65218729775836"/>
    <n v="0.11316353283275024"/>
    <n v="1.3108274248721168"/>
    <n v="0.35737062857889434"/>
    <n v="-2.8310294484495206"/>
    <n v="-17.56194892462463"/>
    <n v="-20.966335550210285"/>
    <n v="-19.101126304524993"/>
    <n v="1.7746076897931742E-2"/>
    <n v="0.22169148502854338"/>
    <n v="5.1760021714824377E-2"/>
    <n v="0"/>
    <n v="0"/>
    <n v="0"/>
    <n v="0"/>
    <n v="0"/>
    <n v="0"/>
    <n v="0"/>
  </r>
  <r>
    <x v="3"/>
    <x v="18"/>
    <s v="44596_19"/>
    <n v="172.76762345065703"/>
    <n v="387.1084604364973"/>
    <n v="358.50466203405517"/>
    <n v="271.83054395033093"/>
    <n v="0.10942184185041415"/>
    <n v="1.2069764937941421"/>
    <n v="0.34523289328265078"/>
    <n v="-6.6173245354223287"/>
    <n v="-26.927259588369775"/>
    <n v="-29.513874230668922"/>
    <n v="-24.714182421821029"/>
    <n v="1.5484023950224381E-2"/>
    <n v="0.16093441761684169"/>
    <n v="4.5074876079133554E-2"/>
    <n v="0"/>
    <n v="0"/>
    <n v="0"/>
    <n v="0"/>
    <n v="0"/>
    <n v="0"/>
    <n v="0"/>
  </r>
  <r>
    <x v="3"/>
    <x v="19"/>
    <s v="44596_20"/>
    <n v="165.3676855256121"/>
    <n v="373.96558114520769"/>
    <n v="348.53862338531985"/>
    <n v="260.35381546403295"/>
    <n v="0.10689556291284019"/>
    <n v="1.1236077289895008"/>
    <n v="0.33873862763085993"/>
    <n v="-11.257266544793215"/>
    <n v="-34.251587693261968"/>
    <n v="-35.830683367404966"/>
    <n v="-30.231451169987835"/>
    <n v="6.8881533898267969E-3"/>
    <n v="0.10398283514370574"/>
    <n v="2.0266751024724361E-2"/>
    <n v="0"/>
    <n v="0"/>
    <n v="0"/>
    <n v="0"/>
    <n v="0"/>
    <n v="0"/>
    <n v="0"/>
  </r>
  <r>
    <x v="3"/>
    <x v="20"/>
    <s v="44596_21"/>
    <n v="161.67281746921213"/>
    <n v="367.27365604679113"/>
    <n v="345.12587469470242"/>
    <n v="254.01415041226895"/>
    <n v="0.11203114543609322"/>
    <n v="1.0899253523641164"/>
    <n v="0.35220939981507632"/>
    <n v="-16.23194767328545"/>
    <n v="-43.968219808785449"/>
    <n v="-44.196649330855692"/>
    <n v="-37.527984221332581"/>
    <n v="-5.3965319254067597E-4"/>
    <n v="6.0814888092066942E-2"/>
    <n v="-1.3396208102364221E-3"/>
    <n v="0"/>
    <n v="0"/>
    <n v="0"/>
    <n v="0"/>
    <n v="0"/>
    <n v="0"/>
    <n v="0"/>
  </r>
  <r>
    <x v="3"/>
    <x v="21"/>
    <s v="44596_22"/>
    <n v="172.06533519013374"/>
    <n v="393.1917093682053"/>
    <n v="374.93986015279148"/>
    <n v="272.80286341117051"/>
    <n v="0.13430830221826826"/>
    <n v="1.2250899079318338"/>
    <n v="0.41622501519576705"/>
    <n v="-18.142584550260032"/>
    <n v="-46.30134066628316"/>
    <n v="-44.271337021185779"/>
    <n v="-39.830672740501953"/>
    <n v="-3.5705365405014609E-3"/>
    <n v="3.7697332053117254E-2"/>
    <n v="-1.0427073431516998E-2"/>
    <n v="0"/>
    <n v="0"/>
    <n v="0"/>
    <n v="0"/>
    <n v="0"/>
    <n v="0"/>
    <n v="0"/>
  </r>
  <r>
    <x v="3"/>
    <x v="22"/>
    <s v="44596_23"/>
    <n v="163.70096610161457"/>
    <n v="377.39119765810273"/>
    <n v="359.74107628194719"/>
    <n v="260.14681002408787"/>
    <n v="0.13003745616844983"/>
    <n v="1.1748817394433291"/>
    <n v="0.40314479716493512"/>
    <n v="-11.994762089095023"/>
    <n v="-40.246140599432003"/>
    <n v="-39.652018282814041"/>
    <n v="-28.553703346593494"/>
    <n v="-5.0425260547189467E-3"/>
    <n v="1.9789655991107574E-2"/>
    <n v="-1.4628029013583342E-2"/>
    <n v="0"/>
    <n v="0"/>
    <n v="0"/>
    <n v="0"/>
    <n v="0"/>
    <n v="0"/>
    <n v="0"/>
  </r>
  <r>
    <x v="3"/>
    <x v="23"/>
    <s v="44596_24"/>
    <n v="151.43169442414515"/>
    <n v="347.06637508369312"/>
    <n v="333.1418132626917"/>
    <n v="239.83752696634576"/>
    <n v="0.11853230992854714"/>
    <n v="1.0803632170004176"/>
    <n v="0.36959982974726985"/>
    <n v="-5.4983082451271894"/>
    <n v="-28.361186134858702"/>
    <n v="-26.051597140426416"/>
    <n v="-16.228309543103762"/>
    <n v="-7.6248429837646632E-3"/>
    <n v="1.0154648234479591E-2"/>
    <n v="-2.2006089274722498E-2"/>
    <n v="0"/>
    <n v="0"/>
    <n v="0"/>
    <n v="0"/>
    <n v="0"/>
    <n v="0"/>
    <n v="0"/>
  </r>
  <r>
    <x v="4"/>
    <x v="0"/>
    <s v="44597_1"/>
    <n v="138.50979792451517"/>
    <n v="314.69413700530043"/>
    <n v="299.69640566088282"/>
    <n v="218.19415620785239"/>
    <n v="0.10589429340293292"/>
    <n v="0.95793836575536895"/>
    <n v="0.33206595394647198"/>
    <n v="-2.8888376108099938"/>
    <n v="-16.706031305895912"/>
    <n v="-16.77357930419328"/>
    <n v="-11.330627492811244"/>
    <n v="-9.4339110029478569E-3"/>
    <n v="-1.2567025534018924E-2"/>
    <n v="-2.7180470387801484E-2"/>
    <n v="0"/>
    <n v="0"/>
    <n v="0"/>
    <n v="0"/>
    <n v="0"/>
    <n v="0"/>
    <n v="0"/>
  </r>
  <r>
    <x v="4"/>
    <x v="1"/>
    <s v="44597_2"/>
    <n v="126.74328543710821"/>
    <n v="285.98308927434334"/>
    <n v="268.9754450134904"/>
    <n v="197.89457571340608"/>
    <n v="9.9595936803516319E-2"/>
    <n v="0.88722603409271439"/>
    <n v="0.31254118369387923"/>
    <n v="-3.227631926619408"/>
    <n v="-16.23694470327132"/>
    <n v="-17.064329062025323"/>
    <n v="-11.258212976423927"/>
    <n v="-8.4529821973545281E-3"/>
    <n v="-4.9187324931039521E-3"/>
    <n v="-2.4112853258292495E-2"/>
    <n v="0"/>
    <n v="0"/>
    <n v="0"/>
    <n v="0"/>
    <n v="0"/>
    <n v="0"/>
    <n v="0"/>
  </r>
  <r>
    <x v="4"/>
    <x v="2"/>
    <s v="44597_3"/>
    <n v="117.44718380364583"/>
    <n v="261.26467744810014"/>
    <n v="244.45702574312131"/>
    <n v="181.6058865570478"/>
    <n v="9.5177731318590614E-2"/>
    <n v="0.83382918856899668"/>
    <n v="0.29900874933847943"/>
    <n v="-4.3779920426574623"/>
    <n v="-18.694210431799029"/>
    <n v="-18.72252121959697"/>
    <n v="-12.826746450081096"/>
    <n v="-8.8788985716825065E-3"/>
    <n v="-7.880361466610494E-3"/>
    <n v="-2.5289376867015753E-2"/>
    <n v="0"/>
    <n v="0"/>
    <n v="0"/>
    <n v="0"/>
    <n v="0"/>
    <n v="0"/>
    <n v="0"/>
  </r>
  <r>
    <x v="4"/>
    <x v="3"/>
    <s v="44597_4"/>
    <n v="110.79567021090035"/>
    <n v="245.40936350211919"/>
    <n v="226.57936360922398"/>
    <n v="170.05083415840687"/>
    <n v="9.1680318548932813E-2"/>
    <n v="0.78696851683052449"/>
    <n v="0.28845239956698099"/>
    <n v="-4.3396295180979747"/>
    <n v="-16.938593264841202"/>
    <n v="-14.828740602599748"/>
    <n v="-11.945729848851137"/>
    <n v="-8.7654126560420039E-3"/>
    <n v="-1.9012452084156722E-2"/>
    <n v="-2.4955550053810081E-2"/>
    <n v="0"/>
    <n v="0"/>
    <n v="0"/>
    <n v="0"/>
    <n v="0"/>
    <n v="0"/>
    <n v="0"/>
  </r>
  <r>
    <x v="4"/>
    <x v="4"/>
    <s v="44597_5"/>
    <n v="107.19650117362376"/>
    <n v="235.70825776558732"/>
    <n v="217.44275014565346"/>
    <n v="163.99647936420436"/>
    <n v="9.0044990015437379E-2"/>
    <n v="0.76689560179009664"/>
    <n v="0.28328073940297793"/>
    <n v="-5.1911469625220477"/>
    <n v="-18.754369378936577"/>
    <n v="-16.546808598380341"/>
    <n v="-13.093148939905173"/>
    <n v="-8.6170084668679807E-3"/>
    <n v="-2.1416079486095169E-2"/>
    <n v="-2.4443026034099265E-2"/>
    <n v="0"/>
    <n v="0"/>
    <n v="0"/>
    <n v="0"/>
    <n v="0"/>
    <n v="0"/>
    <n v="0"/>
  </r>
  <r>
    <x v="4"/>
    <x v="5"/>
    <s v="44597_6"/>
    <n v="105.88434766172131"/>
    <n v="231.68792571651466"/>
    <n v="214.24314686833935"/>
    <n v="161.69435702517146"/>
    <n v="8.7984625879728481E-2"/>
    <n v="0.75436989713278002"/>
    <n v="0.27666488918362675"/>
    <n v="-5.3671429319396333"/>
    <n v="-19.78283419953512"/>
    <n v="-16.860118243402855"/>
    <n v="-13.399837478696917"/>
    <n v="-8.6387285597730821E-3"/>
    <n v="-2.5457243003302474E-2"/>
    <n v="-2.4594438214170129E-2"/>
    <n v="0"/>
    <n v="0"/>
    <n v="0"/>
    <n v="0"/>
    <n v="0"/>
    <n v="0"/>
    <n v="0"/>
  </r>
  <r>
    <x v="4"/>
    <x v="6"/>
    <s v="44597_7"/>
    <n v="105.96413741555979"/>
    <n v="230.08112969818023"/>
    <n v="213.25111896402078"/>
    <n v="161.48597637044472"/>
    <n v="8.9765115538967266E-2"/>
    <n v="0.77077025559963075"/>
    <n v="0.28199124039824397"/>
    <n v="-5.2095598378750454"/>
    <n v="-20.679737807927072"/>
    <n v="-18.286025802711482"/>
    <n v="-13.279442753031297"/>
    <n v="-8.1001754424507699E-3"/>
    <n v="-1.7424641397725836E-2"/>
    <n v="-2.3078427117592809E-2"/>
    <n v="0"/>
    <n v="0"/>
    <n v="0"/>
    <n v="0"/>
    <n v="0"/>
    <n v="0"/>
    <n v="0"/>
  </r>
  <r>
    <x v="4"/>
    <x v="7"/>
    <s v="44597_8"/>
    <n v="102.70808537876351"/>
    <n v="226.07775156358497"/>
    <n v="205.50632035574608"/>
    <n v="156.05842139628768"/>
    <n v="8.2005592420059115E-2"/>
    <n v="0.72484219195553379"/>
    <n v="0.26055092285074366"/>
    <n v="-4.7069985421473461"/>
    <n v="-19.476251085238275"/>
    <n v="-20.062305475983795"/>
    <n v="-12.874601842721372"/>
    <n v="-5.6474380015484162E-3"/>
    <n v="-9.1840534013712047E-3"/>
    <n v="-1.5954819216802588E-2"/>
    <n v="0"/>
    <n v="0"/>
    <n v="0"/>
    <n v="0"/>
    <n v="0"/>
    <n v="0"/>
    <n v="0"/>
  </r>
  <r>
    <x v="4"/>
    <x v="8"/>
    <s v="44597_9"/>
    <n v="111.66440992227224"/>
    <n v="249.20620279991218"/>
    <n v="227.532114080556"/>
    <n v="171.78513130382126"/>
    <n v="9.5071778052451678E-2"/>
    <n v="0.88990761974939925"/>
    <n v="0.29955321255404499"/>
    <n v="-2.2118805052585517"/>
    <n v="-15.863012283641041"/>
    <n v="-16.335821812517189"/>
    <n v="-9.8836980374297987"/>
    <n v="1.0950803479515324E-2"/>
    <n v="7.5092895774822629E-2"/>
    <n v="3.1692699583141616E-2"/>
    <n v="0"/>
    <n v="0"/>
    <n v="0"/>
    <n v="0"/>
    <n v="0"/>
    <n v="0"/>
    <n v="0"/>
  </r>
  <r>
    <x v="4"/>
    <x v="9"/>
    <s v="44597_10"/>
    <n v="126.8403015571987"/>
    <n v="286.33460098834155"/>
    <n v="263.39203042964687"/>
    <n v="198.82627822196926"/>
    <n v="0.11376415753196906"/>
    <n v="1.0910169605644986"/>
    <n v="0.35394448095807052"/>
    <n v="-8.8641599540059968"/>
    <n v="-30.50823443834425"/>
    <n v="-32.497665646800606"/>
    <n v="-26.601533618802222"/>
    <n v="4.0752724368015823E-2"/>
    <n v="0.22261210532434517"/>
    <n v="0.11758376409657785"/>
    <n v="0"/>
    <n v="0"/>
    <n v="0"/>
    <n v="0"/>
    <n v="0.17940166456085177"/>
    <n v="3.3942683014918332E-2"/>
    <n v="0.43053447528414862"/>
  </r>
  <r>
    <x v="4"/>
    <x v="10"/>
    <s v="44597_11"/>
    <n v="142.48003260545821"/>
    <n v="320.77109674681867"/>
    <n v="296.03601713417015"/>
    <n v="223.91736009849816"/>
    <n v="0.12674142346311593"/>
    <n v="1.1973714695087074"/>
    <n v="0.39291310777636079"/>
    <n v="-12.201685251259835"/>
    <n v="-35.733973196457846"/>
    <n v="-36.593112893446396"/>
    <n v="-33.655757235313786"/>
    <n v="4.9484552032844312E-2"/>
    <n v="0.27455390995910672"/>
    <n v="0.14300706824774218"/>
    <n v="0"/>
    <n v="0"/>
    <n v="0"/>
    <n v="0"/>
    <n v="0.25646619858982689"/>
    <n v="0.27007796402565493"/>
    <n v="0.65089933172844816"/>
  </r>
  <r>
    <x v="4"/>
    <x v="11"/>
    <s v="44597_12"/>
    <n v="152.86623948535765"/>
    <n v="341.50138645826542"/>
    <n v="316.45568053729829"/>
    <n v="240.10170671861911"/>
    <n v="0.12880192528004036"/>
    <n v="1.2448288018376279"/>
    <n v="0.39905497083002484"/>
    <n v="-9.5116709674046636"/>
    <n v="-30.614861637785513"/>
    <n v="-31.900920093621913"/>
    <n v="-29.193212025474313"/>
    <n v="5.0521609623514117E-2"/>
    <n v="0.29844799454141985"/>
    <n v="0.14602305522905232"/>
    <n v="0"/>
    <n v="0"/>
    <n v="0"/>
    <n v="0"/>
    <n v="0.26385946840467994"/>
    <n v="0.38096372090481179"/>
    <n v="0.67189401193341802"/>
  </r>
  <r>
    <x v="4"/>
    <x v="12"/>
    <s v="44597_13"/>
    <n v="161.48891409089185"/>
    <n v="360.12615926161783"/>
    <n v="334.63752558619581"/>
    <n v="254.18587851008866"/>
    <n v="0.12696406480939382"/>
    <n v="1.2598779666359643"/>
    <n v="0.39410402491353363"/>
    <n v="-8.3475088475752468"/>
    <n v="-28.067379116460842"/>
    <n v="-29.28484258373653"/>
    <n v="-26.88809232073087"/>
    <n v="4.3932792701060701E-2"/>
    <n v="0.27012420657494846"/>
    <n v="0.12723788697820385"/>
    <n v="0"/>
    <n v="0"/>
    <n v="0"/>
    <n v="0"/>
    <n v="0.17875324600251061"/>
    <n v="0.13972617339447016"/>
    <n v="0.42827128006737031"/>
  </r>
  <r>
    <x v="4"/>
    <x v="13"/>
    <s v="44597_14"/>
    <n v="168.82544945260707"/>
    <n v="376.69991618023909"/>
    <n v="350.11153880714772"/>
    <n v="266.5151790906977"/>
    <n v="0.1256862780407253"/>
    <n v="1.280824080080722"/>
    <n v="0.39044210075384911"/>
    <n v="-7.3331664628463207"/>
    <n v="-26.466702439504957"/>
    <n v="-27.084884368805088"/>
    <n v="-24.935621614091701"/>
    <n v="3.8716183516699844E-2"/>
    <n v="0.24488271828845698"/>
    <n v="0.11208951392426339"/>
    <n v="0"/>
    <n v="0"/>
    <n v="0"/>
    <n v="0"/>
    <n v="0.11077064551188742"/>
    <n v="0"/>
    <n v="0.26177442096212689"/>
  </r>
  <r>
    <x v="4"/>
    <x v="14"/>
    <s v="44597_15"/>
    <n v="169.67642615572973"/>
    <n v="379.51651154960797"/>
    <n v="355.68360800567575"/>
    <n v="268.88901741994971"/>
    <n v="0.11434673086576122"/>
    <n v="1.2308531262236313"/>
    <n v="0.35800090893576075"/>
    <n v="-7.543011691865952"/>
    <n v="-26.587516654761899"/>
    <n v="-27.242654969785217"/>
    <n v="-25.10228252449064"/>
    <n v="2.1738948083987974E-2"/>
    <n v="0.16639516636839846"/>
    <n v="6.3459223000018661E-2"/>
    <n v="0"/>
    <n v="0"/>
    <n v="0"/>
    <n v="0"/>
    <n v="0"/>
    <n v="0"/>
    <n v="0"/>
  </r>
  <r>
    <x v="4"/>
    <x v="15"/>
    <s v="44597_16"/>
    <n v="167.18510314585373"/>
    <n v="374.2156509774764"/>
    <n v="351.48551711978058"/>
    <n v="264.20671361516287"/>
    <n v="0.11754457666275597"/>
    <n v="1.2515473551660172"/>
    <n v="0.36737715255484849"/>
    <n v="-8.0049436662904156"/>
    <n v="-27.64539925347043"/>
    <n v="-27.078599690535864"/>
    <n v="-25.706818583372751"/>
    <n v="2.3906343171422942E-2"/>
    <n v="0.17807523130492514"/>
    <n v="6.9653632520911044E-2"/>
    <n v="0"/>
    <n v="0"/>
    <n v="0"/>
    <n v="0"/>
    <n v="3.0597969314735663E-3"/>
    <n v="0"/>
    <n v="0"/>
  </r>
  <r>
    <x v="4"/>
    <x v="16"/>
    <s v="44597_17"/>
    <n v="163.78607397627246"/>
    <n v="369.76912807419319"/>
    <n v="346.36587623814069"/>
    <n v="259.92315420570367"/>
    <n v="0.1139317680845328"/>
    <n v="1.2294299765048693"/>
    <n v="0.35725317307172771"/>
    <n v="-8.2170799098843172"/>
    <n v="-27.670287245183502"/>
    <n v="-27.212709504689343"/>
    <n v="-25.644908349025414"/>
    <n v="2.087939431790236E-2"/>
    <n v="0.16462805081038312"/>
    <n v="6.0978235343712564E-2"/>
    <n v="0"/>
    <n v="0"/>
    <n v="0"/>
    <n v="0"/>
    <n v="0"/>
    <n v="0"/>
    <n v="0"/>
  </r>
  <r>
    <x v="4"/>
    <x v="17"/>
    <s v="44597_18"/>
    <n v="161.87724345370211"/>
    <n v="365.33223371150723"/>
    <n v="343.88358802285182"/>
    <n v="256.09886362651577"/>
    <n v="0.11267951609760123"/>
    <n v="1.1984785358950598"/>
    <n v="0.35396329304551566"/>
    <n v="-9.4560193309222846"/>
    <n v="-30.214905665072052"/>
    <n v="-28.68871660797317"/>
    <n v="-27.310418828514678"/>
    <n v="2.0708393942560233E-2"/>
    <n v="0.15165341779467434"/>
    <n v="6.0506104349416771E-2"/>
    <n v="0"/>
    <n v="0"/>
    <n v="0"/>
    <n v="0"/>
    <n v="0"/>
    <n v="0"/>
    <n v="0"/>
  </r>
  <r>
    <x v="4"/>
    <x v="18"/>
    <s v="44597_19"/>
    <n v="159.69765391688264"/>
    <n v="360.80745265036404"/>
    <n v="341.40035804461479"/>
    <n v="253.21281979459508"/>
    <n v="0.11160523667630853"/>
    <n v="1.1589041505865798"/>
    <n v="0.35114527520659045"/>
    <n v="-10.935078769039826"/>
    <n v="-32.393428621814934"/>
    <n v="-30.181852921622056"/>
    <n v="-28.448132811247923"/>
    <n v="1.644265470963625E-2"/>
    <n v="0.12883526757114649"/>
    <n v="4.8014919628978407E-2"/>
    <n v="0"/>
    <n v="0"/>
    <n v="0"/>
    <n v="0"/>
    <n v="0"/>
    <n v="0"/>
    <n v="0"/>
  </r>
  <r>
    <x v="4"/>
    <x v="19"/>
    <s v="44597_20"/>
    <n v="157.56848166681999"/>
    <n v="354.90635635646572"/>
    <n v="338.42450633968855"/>
    <n v="249.83920752176397"/>
    <n v="0.10853722295618459"/>
    <n v="1.0853960883684064"/>
    <n v="0.34230286874350507"/>
    <n v="-12.932300349417339"/>
    <n v="-33.911778933231204"/>
    <n v="-31.77220196827675"/>
    <n v="-29.516732158309935"/>
    <n v="7.1768311282364118E-3"/>
    <n v="9.2353145268730993E-2"/>
    <n v="2.1141450972219793E-2"/>
    <n v="0"/>
    <n v="0"/>
    <n v="0"/>
    <n v="0"/>
    <n v="0"/>
    <n v="0"/>
    <n v="0"/>
  </r>
  <r>
    <x v="4"/>
    <x v="20"/>
    <s v="44597_21"/>
    <n v="157.12669151761042"/>
    <n v="352.57808861922047"/>
    <n v="336.05899262425248"/>
    <n v="247.20571566308155"/>
    <n v="0.11198114481564955"/>
    <n v="1.0472438289953976"/>
    <n v="0.3528847561311092"/>
    <n v="-13.633069819545049"/>
    <n v="-34.74680696566481"/>
    <n v="-32.571407755282962"/>
    <n v="-28.82266208404625"/>
    <n v="3.2860755934798879E-4"/>
    <n v="5.3981871845911827E-2"/>
    <n v="1.5557159059229149E-3"/>
    <n v="0"/>
    <n v="0"/>
    <n v="0"/>
    <n v="0"/>
    <n v="0"/>
    <n v="0"/>
    <n v="0"/>
  </r>
  <r>
    <x v="4"/>
    <x v="21"/>
    <s v="44597_22"/>
    <n v="168.6440227931634"/>
    <n v="378.78644597427518"/>
    <n v="366.07217265283862"/>
    <n v="267.54780721539169"/>
    <n v="0.13379911475396494"/>
    <n v="1.1736043601790496"/>
    <n v="0.41631723777827795"/>
    <n v="-12.470360814983634"/>
    <n v="-33.980336861092709"/>
    <n v="-29.693359118769962"/>
    <n v="-25.793184575676214"/>
    <n v="-4.0850341506336795E-3"/>
    <n v="2.027773895243757E-2"/>
    <n v="-1.1721278375255056E-2"/>
    <n v="0"/>
    <n v="0"/>
    <n v="0"/>
    <n v="0"/>
    <n v="0"/>
    <n v="0"/>
    <n v="0"/>
  </r>
  <r>
    <x v="4"/>
    <x v="22"/>
    <s v="44597_23"/>
    <n v="162.0782456388643"/>
    <n v="364.82753339975898"/>
    <n v="352.77255533946169"/>
    <n v="257.36394895597186"/>
    <n v="0.1306600056550587"/>
    <n v="1.1313784853321713"/>
    <n v="0.40656052827164391"/>
    <n v="-15.004917736244515"/>
    <n v="-40.696274601448998"/>
    <n v="-36.188294067149343"/>
    <n v="-30.54358245807008"/>
    <n v="-6.3269970714751019E-3"/>
    <n v="-7.2941679974984804E-3"/>
    <n v="-1.8017963784955803E-2"/>
    <n v="0"/>
    <n v="0"/>
    <n v="0"/>
    <n v="0"/>
    <n v="0"/>
    <n v="0"/>
    <n v="0"/>
  </r>
  <r>
    <x v="4"/>
    <x v="23"/>
    <s v="44597_24"/>
    <n v="151.22367534636308"/>
    <n v="343.05552693031819"/>
    <n v="331.6719866464843"/>
    <n v="239.57650612693567"/>
    <n v="0.11979358508673042"/>
    <n v="1.0468363002579972"/>
    <n v="0.37422055507454932"/>
    <n v="-14.673940818578602"/>
    <n v="-39.900921138970517"/>
    <n v="-37.042705431893232"/>
    <n v="-31.449920569307867"/>
    <n v="-6.3431134676939956E-3"/>
    <n v="-9.8283923979767176E-3"/>
    <n v="-1.7823701554521818E-2"/>
    <n v="0"/>
    <n v="0"/>
    <n v="0"/>
    <n v="0"/>
    <n v="0"/>
    <n v="0"/>
    <n v="0"/>
  </r>
  <r>
    <x v="5"/>
    <x v="0"/>
    <s v="44598_1"/>
    <n v="139.20028702949946"/>
    <n v="313.08730718137895"/>
    <n v="300.17332149517671"/>
    <n v="219.33915031420781"/>
    <n v="0.10970704698133496"/>
    <n v="0.95345273607198922"/>
    <n v="0.34374762733587527"/>
    <n v="-11.647845731952252"/>
    <n v="-33.946468467297315"/>
    <n v="-30.082667740332926"/>
    <n v="-24.536864612572455"/>
    <n v="-6.3930734679789099E-3"/>
    <n v="-1.7303793792609806E-2"/>
    <n v="-1.7844133451256926E-2"/>
    <n v="0"/>
    <n v="0"/>
    <n v="0"/>
    <n v="0"/>
    <n v="0"/>
    <n v="0"/>
    <n v="0"/>
  </r>
  <r>
    <x v="5"/>
    <x v="1"/>
    <s v="44598_2"/>
    <n v="127.02326108798999"/>
    <n v="282.11748779319333"/>
    <n v="269.02226409967301"/>
    <n v="198.6230720645128"/>
    <n v="0.10217662572554535"/>
    <n v="0.86583289773045313"/>
    <n v="0.32004259290062176"/>
    <n v="-8.6586388652214037"/>
    <n v="-31.117656117313295"/>
    <n v="-28.2831370126884"/>
    <n v="-19.428605897000615"/>
    <n v="-7.2947384606533465E-3"/>
    <n v="-2.4465684628286272E-2"/>
    <n v="-2.0401184875135786E-2"/>
    <n v="0"/>
    <n v="0"/>
    <n v="0"/>
    <n v="0"/>
    <n v="0"/>
    <n v="0"/>
    <n v="0"/>
  </r>
  <r>
    <x v="5"/>
    <x v="2"/>
    <s v="44598_3"/>
    <n v="117.24327324584169"/>
    <n v="258.67582639212958"/>
    <n v="244.03431935976317"/>
    <n v="181.30641090077796"/>
    <n v="9.8928110366577282E-2"/>
    <n v="0.80797125397434044"/>
    <n v="0.30997813660720774"/>
    <n v="-6.5058003793999646"/>
    <n v="-28.665419922316534"/>
    <n v="-25.131653519146631"/>
    <n v="-14.98867356336099"/>
    <n v="-7.2179352336947883E-3"/>
    <n v="-3.2993801148865826E-2"/>
    <n v="-2.0261091015912731E-2"/>
    <n v="0"/>
    <n v="0"/>
    <n v="0"/>
    <n v="0"/>
    <n v="0"/>
    <n v="0"/>
    <n v="0"/>
  </r>
  <r>
    <x v="5"/>
    <x v="3"/>
    <s v="44598_4"/>
    <n v="110.25958977471065"/>
    <n v="240.31321712859432"/>
    <n v="226.30337410850768"/>
    <n v="169.64649032438456"/>
    <n v="9.279332320573816E-2"/>
    <n v="0.75885640171430957"/>
    <n v="0.29123451253867089"/>
    <n v="-5.9703189107163617"/>
    <n v="-28.684077095163005"/>
    <n v="-24.476276918461956"/>
    <n v="-13.93125521592386"/>
    <n v="-7.4890210937381182E-3"/>
    <n v="-3.4570048907248567E-2"/>
    <n v="-2.1061144430394394E-2"/>
    <n v="0"/>
    <n v="0"/>
    <n v="0"/>
    <n v="0"/>
    <n v="0"/>
    <n v="0"/>
    <n v="0"/>
  </r>
  <r>
    <x v="5"/>
    <x v="4"/>
    <s v="44598_5"/>
    <n v="106.73206072815307"/>
    <n v="231.05699457452525"/>
    <n v="216.26278143983737"/>
    <n v="163.64525719924174"/>
    <n v="8.9717111080334921E-2"/>
    <n v="0.72457582993746328"/>
    <n v="0.28199342954333628"/>
    <n v="-5.8079870256537545"/>
    <n v="-28.301582172769645"/>
    <n v="-24.431392504564045"/>
    <n v="-13.574452148464255"/>
    <n v="-7.5146762877794241E-3"/>
    <n v="-3.4048395159749535E-2"/>
    <n v="-2.116067912862114E-2"/>
    <n v="0"/>
    <n v="0"/>
    <n v="0"/>
    <n v="0"/>
    <n v="0"/>
    <n v="0"/>
    <n v="0"/>
  </r>
  <r>
    <x v="5"/>
    <x v="5"/>
    <s v="44598_6"/>
    <n v="105.44061260913075"/>
    <n v="226.40521618370832"/>
    <n v="210.71821375514688"/>
    <n v="161.2064612448257"/>
    <n v="8.6785992313437116E-2"/>
    <n v="0.7094570667899277"/>
    <n v="0.27289530782318777"/>
    <n v="-6.0362109988843695"/>
    <n v="-28.8758183592691"/>
    <n v="-25.317040032497449"/>
    <n v="-13.931889267363218"/>
    <n v="-8.7747698478729055E-3"/>
    <n v="-3.9384102750772094E-2"/>
    <n v="-2.4804197111589273E-2"/>
    <n v="0"/>
    <n v="0"/>
    <n v="0"/>
    <n v="0"/>
    <n v="0"/>
    <n v="0"/>
    <n v="0"/>
  </r>
  <r>
    <x v="5"/>
    <x v="6"/>
    <s v="44598_7"/>
    <n v="104.3649717511415"/>
    <n v="222.53798204482339"/>
    <n v="207.58465710721995"/>
    <n v="159.77202322546157"/>
    <n v="8.8154379418987974E-2"/>
    <n v="0.71718092631363395"/>
    <n v="0.27675607681848802"/>
    <n v="-5.7460934391411804"/>
    <n v="-26.615120238003033"/>
    <n v="-22.924513992940536"/>
    <n v="-12.658044876132646"/>
    <n v="-8.3621946781384411E-3"/>
    <n v="-3.8630159520184726E-2"/>
    <n v="-2.3743328326913775E-2"/>
    <n v="0"/>
    <n v="0"/>
    <n v="0"/>
    <n v="0"/>
    <n v="0"/>
    <n v="0"/>
    <n v="0"/>
  </r>
  <r>
    <x v="5"/>
    <x v="7"/>
    <s v="44598_8"/>
    <n v="98.69309756979024"/>
    <n v="210.46933993458094"/>
    <n v="193.02564221431243"/>
    <n v="149.66432631396009"/>
    <n v="7.9959996090968433E-2"/>
    <n v="0.66139404697369264"/>
    <n v="0.25381702586041627"/>
    <n v="-3.24731850389683"/>
    <n v="-18.469492029740842"/>
    <n v="-13.828432950066782"/>
    <n v="-7.5449220334136538"/>
    <n v="-4.9105579175518039E-3"/>
    <n v="-2.0642245476900269E-2"/>
    <n v="-1.3825157243541941E-2"/>
    <n v="0"/>
    <n v="0"/>
    <n v="0"/>
    <n v="0"/>
    <n v="0"/>
    <n v="0"/>
    <n v="0"/>
  </r>
  <r>
    <x v="5"/>
    <x v="8"/>
    <s v="44598_9"/>
    <n v="103.35361771459658"/>
    <n v="223.23782469475208"/>
    <n v="204.29584988331521"/>
    <n v="158.47909118472865"/>
    <n v="9.246496315559638E-2"/>
    <n v="0.79953458550740919"/>
    <n v="0.29118837171800843"/>
    <n v="-5.718567565495885"/>
    <n v="-21.508807363730405"/>
    <n v="-17.660180794327527"/>
    <n v="-12.099451009729737"/>
    <n v="8.0030009857098381E-3"/>
    <n v="3.9696822238464158E-2"/>
    <n v="2.3167841061530824E-2"/>
    <n v="0"/>
    <n v="0"/>
    <n v="0"/>
    <n v="0"/>
    <n v="0"/>
    <n v="0"/>
    <n v="0"/>
  </r>
  <r>
    <x v="5"/>
    <x v="9"/>
    <s v="44598_10"/>
    <n v="115.92643517027763"/>
    <n v="254.05857860186273"/>
    <n v="234.56534035100367"/>
    <n v="180.98607732516902"/>
    <n v="0.11020335955392734"/>
    <n v="0.98032788421521122"/>
    <n v="0.34353235638067298"/>
    <n v="-8.4736120541665123"/>
    <n v="-27.869986975736854"/>
    <n v="-23.373853486476627"/>
    <n v="-19.539134586547533"/>
    <n v="2.553431622211794E-2"/>
    <n v="0.1309144547731256"/>
    <n v="7.38378512069576E-2"/>
    <n v="0"/>
    <n v="0"/>
    <n v="0"/>
    <n v="0"/>
    <n v="2.6897567552948691E-2"/>
    <n v="0"/>
    <n v="3.9506494087406335E-2"/>
  </r>
  <r>
    <x v="5"/>
    <x v="10"/>
    <s v="44598_11"/>
    <n v="130.59225126808394"/>
    <n v="289.80698680696639"/>
    <n v="268.49722638382616"/>
    <n v="205.81026078133652"/>
    <n v="0.1170849856397983"/>
    <n v="1.078527577663557"/>
    <n v="0.3646882824478076"/>
    <n v="-14.350755150538212"/>
    <n v="-40.10240944919294"/>
    <n v="-36.476144909066583"/>
    <n v="-34.220012333423519"/>
    <n v="2.953335549926113E-2"/>
    <n v="0.1635552767866697"/>
    <n v="8.5303761279417467E-2"/>
    <n v="0"/>
    <n v="0"/>
    <n v="0"/>
    <n v="0"/>
    <n v="4.7089843100649995E-2"/>
    <n v="0"/>
    <n v="9.5206640777100934E-2"/>
  </r>
  <r>
    <x v="5"/>
    <x v="11"/>
    <s v="44598_12"/>
    <n v="142.61147670891421"/>
    <n v="316.41786747559661"/>
    <n v="294.49571808830501"/>
    <n v="225.21958887391784"/>
    <n v="0.12203221947253785"/>
    <n v="1.146122319635891"/>
    <n v="0.37931768261221305"/>
    <n v="-12.238666931716832"/>
    <n v="-35.25601265777162"/>
    <n v="-32.789569382820304"/>
    <n v="-31.52720179722634"/>
    <n v="3.1892595430383135E-2"/>
    <n v="0.19276050825835223"/>
    <n v="9.2460955350684076E-2"/>
    <n v="0"/>
    <n v="0"/>
    <n v="0"/>
    <n v="0"/>
    <n v="5.7635880674705958E-2"/>
    <n v="0"/>
    <n v="0.12778352755863104"/>
  </r>
  <r>
    <x v="5"/>
    <x v="12"/>
    <s v="44598_13"/>
    <n v="152.92384918022441"/>
    <n v="341.43393549909348"/>
    <n v="318.95594560705524"/>
    <n v="242.24049706334642"/>
    <n v="0.11864996573751875"/>
    <n v="1.2022010500585805"/>
    <n v="0.37038971194000925"/>
    <n v="-9.4108058855291556"/>
    <n v="-28.730539214349644"/>
    <n v="-26.061320997575045"/>
    <n v="-26.777366940424862"/>
    <n v="2.8612837848429988E-2"/>
    <n v="0.20042119865795952"/>
    <n v="8.3235308631469843E-2"/>
    <n v="0"/>
    <n v="0"/>
    <n v="0"/>
    <n v="0"/>
    <n v="3.7593021352431102E-2"/>
    <n v="0"/>
    <n v="7.0502562708460101E-2"/>
  </r>
  <r>
    <x v="5"/>
    <x v="13"/>
    <s v="44598_14"/>
    <n v="164.01818395663972"/>
    <n v="368.41087541636335"/>
    <n v="346.58522545553319"/>
    <n v="261.09549031906795"/>
    <n v="0.11889730852215882"/>
    <n v="1.2540882949245842"/>
    <n v="0.37110037438138183"/>
    <n v="-7.2283486535549333"/>
    <n v="-23.520148308021749"/>
    <n v="-20.382744883611593"/>
    <n v="-22.93193539705328"/>
    <n v="2.195429420132039E-2"/>
    <n v="0.18061697755418415"/>
    <n v="6.4214797879097799E-2"/>
    <n v="0"/>
    <n v="0"/>
    <n v="0"/>
    <n v="0"/>
    <n v="0"/>
    <n v="0"/>
    <n v="0"/>
  </r>
  <r>
    <x v="5"/>
    <x v="14"/>
    <s v="44598_15"/>
    <n v="169.19468354513276"/>
    <n v="381.20258698780486"/>
    <n v="359.98688259206131"/>
    <n v="270.32277254670493"/>
    <n v="0.11838357925951137"/>
    <n v="1.2778230895815716"/>
    <n v="0.36974419659458113"/>
    <n v="-6.5480008922304194"/>
    <n v="-21.679657965854197"/>
    <n v="-18.620326088105283"/>
    <n v="-21.424298555350521"/>
    <n v="2.0330930548468726E-2"/>
    <n v="0.17771226416004821"/>
    <n v="5.9602107101407419E-2"/>
    <n v="0"/>
    <n v="0"/>
    <n v="0"/>
    <n v="0"/>
    <n v="0"/>
    <n v="0"/>
    <n v="0"/>
  </r>
  <r>
    <x v="5"/>
    <x v="15"/>
    <s v="44598_16"/>
    <n v="169.24983508520123"/>
    <n v="381.87944385221567"/>
    <n v="360.24036579895221"/>
    <n v="269.78181795970278"/>
    <n v="0.11633046661156367"/>
    <n v="1.2760824828416484"/>
    <n v="0.36413877620977186"/>
    <n v="-6.5494248021074402"/>
    <n v="-21.37793030916146"/>
    <n v="-18.365452642309421"/>
    <n v="-21.477888395839393"/>
    <n v="1.8867058340208777E-2"/>
    <n v="0.17269504177931286"/>
    <n v="5.5550486735208363E-2"/>
    <n v="0"/>
    <n v="0"/>
    <n v="0"/>
    <n v="0"/>
    <n v="0"/>
    <n v="0"/>
    <n v="0"/>
  </r>
  <r>
    <x v="5"/>
    <x v="16"/>
    <s v="44598_17"/>
    <n v="167.91752749808811"/>
    <n v="372.31753214799505"/>
    <n v="353.51856231337928"/>
    <n v="266.37765321989394"/>
    <n v="0.11692027968636561"/>
    <n v="1.1788333493931435"/>
    <n v="0.36600944973020744"/>
    <n v="-7.6190822933225739"/>
    <n v="-24.887211343354082"/>
    <n v="-20.235998454537089"/>
    <n v="-22.649261066910245"/>
    <n v="1.9387799860345958E-2"/>
    <n v="0.14192312980287833"/>
    <n v="5.6895548125483128E-2"/>
    <n v="0"/>
    <n v="0"/>
    <n v="0"/>
    <n v="0"/>
    <n v="0"/>
    <n v="0"/>
    <n v="0"/>
  </r>
  <r>
    <x v="5"/>
    <x v="17"/>
    <s v="44598_18"/>
    <n v="169.41383211225519"/>
    <n v="368.88071192798196"/>
    <n v="350.19979527943821"/>
    <n v="262.46079962219477"/>
    <n v="0.11484851031512489"/>
    <n v="1.1513077746392379"/>
    <n v="0.3595997320497164"/>
    <n v="-8.7562411234211002"/>
    <n v="-28.713790537706487"/>
    <n v="-23.940225074229854"/>
    <n v="-25.750069116435338"/>
    <n v="1.9034333014655624E-2"/>
    <n v="0.12703791973753886"/>
    <n v="5.5874182096664823E-2"/>
    <n v="0"/>
    <n v="0"/>
    <n v="0"/>
    <n v="0"/>
    <n v="0"/>
    <n v="0"/>
    <n v="0"/>
  </r>
  <r>
    <x v="5"/>
    <x v="18"/>
    <s v="44598_19"/>
    <n v="166.99164463256156"/>
    <n v="366.41588874670504"/>
    <n v="348.05485613614314"/>
    <n v="259.50583141070842"/>
    <n v="0.11532273100528409"/>
    <n v="1.1604424459524931"/>
    <n v="0.36081885886963327"/>
    <n v="-10.080160458835175"/>
    <n v="-30.367022021376588"/>
    <n v="-25.194836866954898"/>
    <n v="-27.015254982907308"/>
    <n v="1.6529842742803683E-2"/>
    <n v="0.11897120628878284"/>
    <n v="4.8435805549972261E-2"/>
    <n v="0"/>
    <n v="0"/>
    <n v="0"/>
    <n v="0"/>
    <n v="0"/>
    <n v="0"/>
    <n v="0"/>
  </r>
  <r>
    <x v="5"/>
    <x v="19"/>
    <s v="44598_20"/>
    <n v="165.01390804326496"/>
    <n v="362.76531045611421"/>
    <n v="345.02747336174912"/>
    <n v="255.95893495129127"/>
    <n v="0.11157463162706445"/>
    <n v="1.0910965342400774"/>
    <n v="0.3500010154240909"/>
    <n v="-11.361560190001516"/>
    <n v="-31.130372073636895"/>
    <n v="-25.925624329607423"/>
    <n v="-27.66338362883365"/>
    <n v="7.8377713385020618E-3"/>
    <n v="8.2309073886858916E-2"/>
    <n v="2.3339947113431229E-2"/>
    <n v="0"/>
    <n v="0"/>
    <n v="0"/>
    <n v="0"/>
    <n v="0"/>
    <n v="0"/>
    <n v="0"/>
  </r>
  <r>
    <x v="5"/>
    <x v="20"/>
    <s v="44598_21"/>
    <n v="165.18641973171839"/>
    <n v="360.93956619659184"/>
    <n v="345.71916215913677"/>
    <n v="255.11210019620592"/>
    <n v="0.11434635646171952"/>
    <n v="1.020361343093676"/>
    <n v="0.358576841889229"/>
    <n v="-14.82253141543015"/>
    <n v="-38.551039097403653"/>
    <n v="-33.035712222895356"/>
    <n v="-33.0604664756709"/>
    <n v="-6.7379323316250168E-4"/>
    <n v="3.0908826641011598E-2"/>
    <n v="-1.2326533505803358E-3"/>
    <n v="0"/>
    <n v="0"/>
    <n v="0"/>
    <n v="0"/>
    <n v="0"/>
    <n v="0"/>
    <n v="0"/>
  </r>
  <r>
    <x v="5"/>
    <x v="21"/>
    <s v="44598_22"/>
    <n v="178.37579866943108"/>
    <n v="389.40486070778564"/>
    <n v="377.3189649322087"/>
    <n v="276.80827318582868"/>
    <n v="0.13283276069071651"/>
    <n v="1.1497757615910023"/>
    <n v="0.41227642030239231"/>
    <n v="-14.887786823028856"/>
    <n v="-38.008355005983056"/>
    <n v="-31.370063311197487"/>
    <n v="-33.478663576139482"/>
    <n v="-3.3562485677153223E-3"/>
    <n v="1.7189979363346954E-2"/>
    <n v="-9.2678365641241309E-3"/>
    <n v="0"/>
    <n v="0"/>
    <n v="0"/>
    <n v="0"/>
    <n v="0"/>
    <n v="0"/>
    <n v="0"/>
  </r>
  <r>
    <x v="5"/>
    <x v="22"/>
    <s v="44598_23"/>
    <n v="171.65921529123054"/>
    <n v="378.30619621810172"/>
    <n v="365.91355170658244"/>
    <n v="266.51288440212051"/>
    <n v="0.12900359342139864"/>
    <n v="1.1116042756529736"/>
    <n v="0.40006364826120633"/>
    <n v="-15.389036829417918"/>
    <n v="-38.863764261801109"/>
    <n v="-32.797949991674365"/>
    <n v="-32.775298468397402"/>
    <n v="-5.9759757759356913E-3"/>
    <n v="-2.5694587638770317E-3"/>
    <n v="-1.6874536780803483E-2"/>
    <n v="0"/>
    <n v="0"/>
    <n v="0"/>
    <n v="0"/>
    <n v="0"/>
    <n v="0"/>
    <n v="0"/>
  </r>
  <r>
    <x v="5"/>
    <x v="23"/>
    <s v="44598_24"/>
    <n v="157.86746974027756"/>
    <n v="346.27260576698785"/>
    <n v="336.66538444021813"/>
    <n v="244.79075714298921"/>
    <n v="0.1171121400807541"/>
    <n v="1.0095082198788101"/>
    <n v="0.36492360426138293"/>
    <n v="-16.640496791172332"/>
    <n v="-41.798831131758277"/>
    <n v="-35.749911258523532"/>
    <n v="-34.006443832360048"/>
    <n v="-8.3820769991925503E-3"/>
    <n v="-1.847523727595389E-2"/>
    <n v="-2.3984739853725519E-2"/>
    <n v="0"/>
    <n v="0"/>
    <n v="0"/>
    <n v="0"/>
    <n v="0"/>
    <n v="0"/>
    <n v="0"/>
  </r>
  <r>
    <x v="6"/>
    <x v="0"/>
    <s v="44599_1"/>
    <n v="142.18853216888476"/>
    <n v="309.4216421432908"/>
    <n v="298.47822301440226"/>
    <n v="218.85893665511688"/>
    <n v="0.10713058380035684"/>
    <n v="0.91964288370750602"/>
    <n v="0.3349847085592359"/>
    <n v="-18.04148621753734"/>
    <n v="-44.228643734208319"/>
    <n v="-37.923095727876053"/>
    <n v="-36.169547720584674"/>
    <n v="-6.4107052600062874E-3"/>
    <n v="-9.623333480710667E-3"/>
    <n v="-1.792018678948935E-2"/>
    <n v="0"/>
    <n v="0"/>
    <n v="0"/>
    <n v="0"/>
    <n v="0"/>
    <n v="0"/>
    <n v="0"/>
  </r>
  <r>
    <x v="6"/>
    <x v="1"/>
    <s v="44599_2"/>
    <n v="127.75732564740832"/>
    <n v="275.66753538015405"/>
    <n v="262.29711387558103"/>
    <n v="194.3227475809432"/>
    <n v="9.8025956890824176E-2"/>
    <n v="0.82679303478602351"/>
    <n v="0.30694801140953987"/>
    <n v="-13.656612832849348"/>
    <n v="-37.521839086674916"/>
    <n v="-31.89115658181332"/>
    <n v="-29.376457220869248"/>
    <n v="-6.4405764946844062E-3"/>
    <n v="-1.5534334522949306E-2"/>
    <n v="-1.7849734854493711E-2"/>
    <n v="0"/>
    <n v="0"/>
    <n v="0"/>
    <n v="0"/>
    <n v="0"/>
    <n v="0"/>
    <n v="0"/>
  </r>
  <r>
    <x v="6"/>
    <x v="2"/>
    <s v="44599_3"/>
    <n v="117.76837072273563"/>
    <n v="251.05264728191929"/>
    <n v="237.04129726781031"/>
    <n v="176.9767040631848"/>
    <n v="9.3711568521365571E-2"/>
    <n v="0.77006574120468552"/>
    <n v="0.29381023086207825"/>
    <n v="-10.416196403447957"/>
    <n v="-32.189456581972031"/>
    <n v="-25.12472390783249"/>
    <n v="-23.329710033362243"/>
    <n v="-6.4155619222738478E-3"/>
    <n v="-1.8539684902845285E-2"/>
    <n v="-1.7699501618901076E-2"/>
    <n v="0"/>
    <n v="0"/>
    <n v="0"/>
    <n v="0"/>
    <n v="0"/>
    <n v="0"/>
    <n v="0"/>
  </r>
  <r>
    <x v="6"/>
    <x v="3"/>
    <s v="44599_4"/>
    <n v="112.15689066858289"/>
    <n v="237.21814870806114"/>
    <n v="222.59091177956907"/>
    <n v="167.95162957238975"/>
    <n v="8.9876606248031177E-2"/>
    <n v="0.73127566162087909"/>
    <n v="0.28188914129078324"/>
    <n v="-10.784377918725074"/>
    <n v="-32.835092496006595"/>
    <n v="-25.838308355251694"/>
    <n v="-23.7231093198914"/>
    <n v="-7.9410082050649956E-3"/>
    <n v="-3.0040042383054966E-2"/>
    <n v="-2.2272207807125764E-2"/>
    <n v="0"/>
    <n v="0"/>
    <n v="0"/>
    <n v="0"/>
    <n v="0"/>
    <n v="0"/>
    <n v="0"/>
  </r>
  <r>
    <x v="6"/>
    <x v="4"/>
    <s v="44599_5"/>
    <n v="109.05541766933563"/>
    <n v="229.639591969072"/>
    <n v="214.51912920339311"/>
    <n v="163.07591840714144"/>
    <n v="8.8316801687873231E-2"/>
    <n v="0.71214566442110572"/>
    <n v="0.27729599669523974"/>
    <n v="-11.26824936199186"/>
    <n v="-34.538276076250163"/>
    <n v="-27.620150358058812"/>
    <n v="-24.512961917859901"/>
    <n v="-8.8360446667289354E-3"/>
    <n v="-3.6681489007284421E-2"/>
    <n v="-2.4928549945015692E-2"/>
    <n v="0"/>
    <n v="0"/>
    <n v="0"/>
    <n v="0"/>
    <n v="0"/>
    <n v="0"/>
    <n v="0"/>
  </r>
  <r>
    <x v="6"/>
    <x v="5"/>
    <s v="44599_6"/>
    <n v="108.46092770074054"/>
    <n v="229.95808154361251"/>
    <n v="214.67092438218458"/>
    <n v="161.88121249597685"/>
    <n v="8.6385886502789389E-2"/>
    <n v="0.70311942596617671"/>
    <n v="0.27123250593649673"/>
    <n v="-12.215501625182377"/>
    <n v="-36.237162451791455"/>
    <n v="-29.628714961968534"/>
    <n v="-26.184809047237955"/>
    <n v="-9.4953513718958552E-3"/>
    <n v="-4.2163366443253587E-2"/>
    <n v="-2.6820038366949177E-2"/>
    <n v="0"/>
    <n v="0"/>
    <n v="0"/>
    <n v="0"/>
    <n v="0"/>
    <n v="0"/>
    <n v="0"/>
  </r>
  <r>
    <x v="6"/>
    <x v="6"/>
    <s v="44599_7"/>
    <n v="112.48636940997906"/>
    <n v="242.99354162940858"/>
    <n v="224.63769459648742"/>
    <n v="168.14028787715296"/>
    <n v="8.9206195171756986E-2"/>
    <n v="0.7362951531336277"/>
    <n v="0.27983791634457073"/>
    <n v="-11.987737716377236"/>
    <n v="-35.392206606135623"/>
    <n v="-30.703063435770616"/>
    <n v="-26.412160582637586"/>
    <n v="-1.0292000196624287E-2"/>
    <n v="-4.5141142063620542E-2"/>
    <n v="-2.9293945592742014E-2"/>
    <n v="0"/>
    <n v="0"/>
    <n v="0"/>
    <n v="0"/>
    <n v="0"/>
    <n v="0"/>
    <n v="0"/>
  </r>
  <r>
    <x v="6"/>
    <x v="7"/>
    <s v="44599_8"/>
    <n v="119.70459895306332"/>
    <n v="260.87657198278191"/>
    <n v="236.44074857154581"/>
    <n v="179.57038010940738"/>
    <n v="8.264306111963092E-2"/>
    <n v="0.74308967884378208"/>
    <n v="0.26216026372515178"/>
    <n v="-10.456686863717991"/>
    <n v="-33.549205991077436"/>
    <n v="-31.71487004741439"/>
    <n v="-24.917584902003682"/>
    <n v="-7.6853130218409692E-3"/>
    <n v="-2.2897730093001605E-2"/>
    <n v="-2.1726772212635814E-2"/>
    <n v="0"/>
    <n v="0"/>
    <n v="0"/>
    <n v="0"/>
    <n v="0"/>
    <n v="0"/>
    <n v="0"/>
  </r>
  <r>
    <x v="6"/>
    <x v="8"/>
    <s v="44599_9"/>
    <n v="140.35393904002666"/>
    <n v="312.62721206064555"/>
    <n v="279.75890663754615"/>
    <n v="212.80374531308209"/>
    <n v="0.10835007955829058"/>
    <n v="1.0276662004952759"/>
    <n v="0.33786391790628356"/>
    <n v="-14.825276012374911"/>
    <n v="-37.760358924164741"/>
    <n v="-42.435911237001207"/>
    <n v="-35.733917018223892"/>
    <n v="1.182151340504816E-2"/>
    <n v="0.11605532625393578"/>
    <n v="3.4185472007568309E-2"/>
    <n v="0"/>
    <n v="0"/>
    <n v="0"/>
    <n v="0"/>
    <n v="0"/>
    <n v="0"/>
    <n v="0"/>
  </r>
  <r>
    <x v="6"/>
    <x v="9"/>
    <s v="44599_10"/>
    <n v="159.86954554707276"/>
    <n v="357.26723884306148"/>
    <n v="321.04666933530063"/>
    <n v="245.17744876317875"/>
    <n v="0.13628938935290372"/>
    <n v="1.3074532180258571"/>
    <n v="0.41945648861496054"/>
    <n v="-8.1668038351126864"/>
    <n v="-21.307228214839895"/>
    <n v="-25.683168509408794"/>
    <n v="-25.875950521274298"/>
    <n v="4.5595996124756115E-2"/>
    <n v="0.32131082538001787"/>
    <n v="0.13181540715525147"/>
    <n v="0"/>
    <n v="0"/>
    <n v="0"/>
    <n v="0"/>
    <n v="0.17020784458118443"/>
    <n v="0.46055557948454273"/>
    <n v="0.40581297101657915"/>
  </r>
  <r>
    <x v="6"/>
    <x v="10"/>
    <s v="44599_11"/>
    <n v="175.91168629132142"/>
    <n v="388.05171853271696"/>
    <n v="350.75342510730422"/>
    <n v="269.50198437315282"/>
    <n v="0.13730326767766943"/>
    <n v="1.3683210759529081"/>
    <n v="0.42370259212887623"/>
    <n v="-1.8581280794325696"/>
    <n v="-9.8338151993004921"/>
    <n v="-13.730576596356604"/>
    <n v="-16.912003598501428"/>
    <n v="4.7461838453757052E-2"/>
    <n v="0.35170659163034351"/>
    <n v="0.13749031479832971"/>
    <n v="0"/>
    <n v="0"/>
    <n v="0"/>
    <n v="0"/>
    <n v="0.19263642146666188"/>
    <n v="0.60084825620972659"/>
    <n v="0.47008976978732364"/>
  </r>
  <r>
    <x v="6"/>
    <x v="11"/>
    <s v="44599_12"/>
    <n v="189.35272758463404"/>
    <n v="415.35531141294621"/>
    <n v="376.08660006271708"/>
    <n v="289.38102398990748"/>
    <n v="0.13961168927837569"/>
    <n v="1.4242651473373769"/>
    <n v="0.4312680190563507"/>
    <n v="1.8491182968908637"/>
    <n v="-0.3961902001407962"/>
    <n v="-4.1542961957065163"/>
    <n v="-10.365686013435795"/>
    <n v="4.8636744710551294E-2"/>
    <n v="0.37964672018958018"/>
    <n v="0.140956450146141"/>
    <n v="0"/>
    <n v="0"/>
    <n v="0"/>
    <n v="0"/>
    <n v="0.20110042372003034"/>
    <n v="0.72981662486948484"/>
    <n v="0.49250037574955091"/>
  </r>
  <r>
    <x v="6"/>
    <x v="12"/>
    <s v="44599_13"/>
    <n v="200.64338692325654"/>
    <n v="440.9029785504901"/>
    <n v="399.00687349051617"/>
    <n v="306.47917833103253"/>
    <n v="0.13849510009449198"/>
    <n v="1.4541526387736445"/>
    <n v="0.42966070443054682"/>
    <n v="2.8800852606803087"/>
    <n v="3.3180448114284191"/>
    <n v="-1.2419592012546352"/>
    <n v="-8.2783764334792611"/>
    <n v="4.1768962009768248E-2"/>
    <n v="0.35444559141283172"/>
    <n v="0.12151642194890745"/>
    <n v="0"/>
    <n v="0"/>
    <n v="0"/>
    <n v="0"/>
    <n v="0.10968300568920246"/>
    <n v="0.48977237510373361"/>
    <n v="0.27396337990248243"/>
  </r>
  <r>
    <x v="6"/>
    <x v="13"/>
    <s v="44599_14"/>
    <n v="210.66511835327469"/>
    <n v="461.11425491136885"/>
    <n v="418.66724703461932"/>
    <n v="322.60737115623954"/>
    <n v="0.14690156605061019"/>
    <n v="1.5118419944257047"/>
    <n v="0.45410032846251269"/>
    <n v="1.2844009083088483"/>
    <n v="0.49404204648307193"/>
    <n v="-6.0295226162291247"/>
    <n v="-10.205104309339607"/>
    <n v="5.1190568709396679E-2"/>
    <n v="0.3751232094844224"/>
    <n v="0.14860078803087373"/>
    <n v="0"/>
    <n v="0"/>
    <n v="0"/>
    <n v="0"/>
    <n v="0.21179832657395403"/>
    <n v="0.56013928680386793"/>
    <n v="0.52109434062305482"/>
  </r>
  <r>
    <x v="6"/>
    <x v="14"/>
    <s v="44599_15"/>
    <n v="208.21889381164166"/>
    <n v="474.72429036904208"/>
    <n v="431.96089173499581"/>
    <n v="329.79991140372726"/>
    <n v="0.1473282242430875"/>
    <n v="1.5439213515839483"/>
    <n v="0.45459010293283064"/>
    <n v="3.0563901823816613"/>
    <n v="8.1155804283458153"/>
    <n v="2.2495142898273848"/>
    <n v="-5.4900504991607191"/>
    <n v="5.6985721304030963E-2"/>
    <n v="0.4123267510513679"/>
    <n v="0.16571365629831622"/>
    <n v="0"/>
    <n v="0"/>
    <n v="0"/>
    <n v="0"/>
    <n v="0.29068491522392659"/>
    <n v="0.79717355917551769"/>
    <n v="0.75665322179877637"/>
  </r>
  <r>
    <x v="6"/>
    <x v="15"/>
    <s v="44599_16"/>
    <n v="211.08706333339796"/>
    <n v="479.78549004926418"/>
    <n v="434.88796930920165"/>
    <n v="331.88559718281488"/>
    <n v="0.15579713866343442"/>
    <n v="1.6405737012019233"/>
    <n v="0.47927594168533127"/>
    <n v="3.6555675657386235"/>
    <n v="11.052761210776014"/>
    <n v="5.0319270727127785"/>
    <n v="-4.5656888336650994"/>
    <n v="5.9871252720699104E-2"/>
    <n v="0.45071156510016541"/>
    <n v="0.1737686638714617"/>
    <n v="0"/>
    <n v="0"/>
    <n v="0"/>
    <n v="0"/>
    <n v="0.30198554142555079"/>
    <n v="0.94387295459545184"/>
    <n v="0.78465883499712008"/>
  </r>
  <r>
    <x v="6"/>
    <x v="16"/>
    <s v="44599_17"/>
    <n v="212.23736477344028"/>
    <n v="474.59849100322026"/>
    <n v="432.28984280131493"/>
    <n v="329.51215078561728"/>
    <n v="0.15123890117135572"/>
    <n v="1.6324411254752473"/>
    <n v="0.46653633314557313"/>
    <n v="2.5494518730943811"/>
    <n v="6.7301139369962568"/>
    <n v="1.9648750879187658"/>
    <n v="-6.7417675679035378"/>
    <n v="5.4262275683731619E-2"/>
    <n v="0.4239614529642769"/>
    <n v="0.1574094563114373"/>
    <n v="0"/>
    <n v="0"/>
    <n v="0"/>
    <n v="0"/>
    <n v="0.23968040112851458"/>
    <n v="0.75044638136518182"/>
    <n v="0.60105821125874004"/>
  </r>
  <r>
    <x v="6"/>
    <x v="17"/>
    <s v="44599_18"/>
    <n v="204.65587382662522"/>
    <n v="454.0465287146996"/>
    <n v="417.02029889217079"/>
    <n v="318.69609376899285"/>
    <n v="0.13461408951674092"/>
    <n v="1.4913952265942916"/>
    <n v="0.41710971354422088"/>
    <n v="-1.5636636238710366E-2"/>
    <n v="-3.6591519934926531"/>
    <n v="-6.1956204216386412"/>
    <n v="-10.573599347595266"/>
    <n v="3.9551295241643844E-2"/>
    <n v="0.3174802944054495"/>
    <n v="0.11490262163210493"/>
    <n v="0"/>
    <n v="0"/>
    <n v="0"/>
    <n v="0"/>
    <n v="9.7226647027538263E-2"/>
    <n v="0.14783041671766531"/>
    <n v="0.24236974703018457"/>
  </r>
  <r>
    <x v="6"/>
    <x v="18"/>
    <s v="44599_19"/>
    <n v="191.31914606066374"/>
    <n v="422.74561213353502"/>
    <n v="390.36010369204286"/>
    <n v="298.02353089680855"/>
    <n v="0.11817623162878144"/>
    <n v="1.322479809270851"/>
    <n v="0.36996734988477015"/>
    <n v="-4.7941367649162174"/>
    <n v="-19.425823665930569"/>
    <n v="-21.261501853450405"/>
    <n v="-18.588701010766545"/>
    <n v="1.9544653871403798E-2"/>
    <n v="0.17608842828441879"/>
    <n v="5.7126847328662057E-2"/>
    <n v="0"/>
    <n v="0"/>
    <n v="0"/>
    <n v="0"/>
    <n v="0"/>
    <n v="0"/>
    <n v="0"/>
  </r>
  <r>
    <x v="6"/>
    <x v="19"/>
    <s v="44599_20"/>
    <n v="179.86636522762495"/>
    <n v="402.73788141145354"/>
    <n v="376.82943411873384"/>
    <n v="281.50758080531284"/>
    <n v="0.11534192928450322"/>
    <n v="1.225861298359084"/>
    <n v="0.36219417062925818"/>
    <n v="-9.5735669379727906"/>
    <n v="-26.020713924172632"/>
    <n v="-27.423930086755547"/>
    <n v="-24.111551846444499"/>
    <n v="1.2066673687039708E-2"/>
    <n v="0.14380494218802234"/>
    <n v="3.5646936064733917E-2"/>
    <n v="0"/>
    <n v="0"/>
    <n v="0"/>
    <n v="0"/>
    <n v="0"/>
    <n v="0"/>
    <n v="0"/>
  </r>
  <r>
    <x v="6"/>
    <x v="20"/>
    <s v="44599_21"/>
    <n v="175.25139378077776"/>
    <n v="395.39016493625519"/>
    <n v="374.08105260779888"/>
    <n v="274.86600590796036"/>
    <n v="0.12054866325237937"/>
    <n v="1.1930744628350958"/>
    <n v="0.37694570022447371"/>
    <n v="-14.877118857093873"/>
    <n v="-36.497242650308181"/>
    <n v="-35.677125506726412"/>
    <n v="-31.485257959363096"/>
    <n v="2.3475577039168047E-3"/>
    <n v="9.2170810520221969E-2"/>
    <n v="7.3444762651181019E-3"/>
    <n v="0"/>
    <n v="0"/>
    <n v="0"/>
    <n v="0"/>
    <n v="0"/>
    <n v="0"/>
    <n v="0"/>
  </r>
  <r>
    <x v="6"/>
    <x v="21"/>
    <s v="44599_22"/>
    <n v="181.83659422888147"/>
    <n v="408.66743518232039"/>
    <n v="395.95678537676326"/>
    <n v="288.84905389368743"/>
    <n v="0.1382936272951292"/>
    <n v="1.2607549657014487"/>
    <n v="0.42782935459135646"/>
    <n v="-18.88250476653706"/>
    <n v="-41.629830884918398"/>
    <n v="-37.121292520662955"/>
    <n v="-36.882495621270976"/>
    <n v="-2.2516123516449168E-3"/>
    <n v="4.5085676639588124E-2"/>
    <n v="-6.2222228742424609E-3"/>
    <n v="0"/>
    <n v="0"/>
    <n v="0"/>
    <n v="0"/>
    <n v="0"/>
    <n v="0"/>
    <n v="0"/>
  </r>
  <r>
    <x v="6"/>
    <x v="22"/>
    <s v="44599_23"/>
    <n v="171.66624733794373"/>
    <n v="384.83185864245775"/>
    <n v="374.03848716517109"/>
    <n v="271.76574387755403"/>
    <n v="0.12870663348618075"/>
    <n v="1.1510596088071168"/>
    <n v="0.39931214235057522"/>
    <n v="-21.79829377583966"/>
    <n v="-48.462840970463787"/>
    <n v="-44.003590471855908"/>
    <n v="-42.325011985627768"/>
    <n v="-5.6653460510863538E-3"/>
    <n v="1.2457513779005072E-2"/>
    <n v="-1.6144906501146045E-2"/>
    <n v="0"/>
    <n v="0"/>
    <n v="0"/>
    <n v="0"/>
    <n v="0"/>
    <n v="0"/>
    <n v="0"/>
  </r>
  <r>
    <x v="6"/>
    <x v="23"/>
    <s v="44599_24"/>
    <n v="156.10400399513003"/>
    <n v="348.91760520709977"/>
    <n v="339.00988125784704"/>
    <n v="245.91511118793176"/>
    <n v="0.1171474381960229"/>
    <n v="1.0436670928625198"/>
    <n v="0.36466390293011341"/>
    <n v="-25.799826596012402"/>
    <n v="-55.908216669291491"/>
    <n v="-50.779148394014435"/>
    <n v="-49.133284802596663"/>
    <n v="-7.6961562181396348E-3"/>
    <n v="-7.3965277331294208E-3"/>
    <n v="-2.1849979996571612E-2"/>
    <n v="0"/>
    <n v="0"/>
    <n v="0"/>
    <n v="0"/>
    <n v="0"/>
    <n v="0"/>
    <n v="0"/>
  </r>
  <r>
    <x v="7"/>
    <x v="0"/>
    <s v="44600_1"/>
    <n v="134.57635018107686"/>
    <n v="313.15069458693205"/>
    <n v="300.22408979867259"/>
    <n v="219.37643753524449"/>
    <n v="0.10699333348177023"/>
    <n v="1.0115431602491709"/>
    <n v="0.33397457486965154"/>
    <n v="-29.789310612137584"/>
    <n v="-58.214264751946686"/>
    <n v="-53.635450573581394"/>
    <n v="-51.880385914641252"/>
    <n v="-6.7331509096018654E-3"/>
    <n v="1.5298328114053858E-2"/>
    <n v="-1.8754771088274013E-2"/>
    <n v="0"/>
    <n v="0"/>
    <n v="0"/>
    <n v="0"/>
    <n v="0"/>
    <n v="0"/>
    <n v="0"/>
  </r>
  <r>
    <x v="7"/>
    <x v="1"/>
    <s v="44600_2"/>
    <n v="120.14417523890856"/>
    <n v="277.04996586302394"/>
    <n v="262.53665528611123"/>
    <n v="194.47472958225384"/>
    <n v="9.9728700740971274E-2"/>
    <n v="0.89537936269055973"/>
    <n v="0.31179819203234194"/>
    <n v="-31.252451614856909"/>
    <n v="-61.325356453931562"/>
    <n v="-56.677578024980782"/>
    <n v="-53.593440283112997"/>
    <n v="-4.9550993817981887E-3"/>
    <n v="1.1680515735872393E-2"/>
    <n v="-1.3481574425487454E-2"/>
    <n v="0"/>
    <n v="0"/>
    <n v="0"/>
    <n v="0"/>
    <n v="0"/>
    <n v="0"/>
    <n v="0"/>
  </r>
  <r>
    <x v="7"/>
    <x v="2"/>
    <s v="44600_3"/>
    <n v="111.26125107261997"/>
    <n v="254.25686007662975"/>
    <n v="239.06918462496625"/>
    <n v="178.33360950888681"/>
    <n v="9.4548349018633265E-2"/>
    <n v="0.83854496669470391"/>
    <n v="0.29615152290318492"/>
    <n v="-32.063999420534557"/>
    <n v="-63.263426322618315"/>
    <n v="-58.282293795475219"/>
    <n v="-54.850781492347799"/>
    <n v="-4.9973726641975372E-3"/>
    <n v="9.5348440448144202E-3"/>
    <n v="-1.357466205414759E-2"/>
    <n v="0"/>
    <n v="0"/>
    <n v="0"/>
    <n v="0"/>
    <n v="0"/>
    <n v="0"/>
    <n v="0"/>
  </r>
  <r>
    <x v="7"/>
    <x v="3"/>
    <s v="44600_4"/>
    <n v="107.8499334927514"/>
    <n v="240.41614583378779"/>
    <n v="224.86999092275053"/>
    <n v="169.23613634848374"/>
    <n v="9.1875082857318727E-2"/>
    <n v="0.77896373143401754"/>
    <n v="0.288174175740945"/>
    <n v="-32.554047956522624"/>
    <n v="-66.817830035147963"/>
    <n v="-61.292788493916319"/>
    <n v="-56.756323962367304"/>
    <n v="-6.6406138132487323E-3"/>
    <n v="-1.786979573581023E-2"/>
    <n v="-1.836207634509282E-2"/>
    <n v="0"/>
    <n v="0"/>
    <n v="0"/>
    <n v="0"/>
    <n v="0"/>
    <n v="0"/>
    <n v="0"/>
  </r>
  <r>
    <x v="7"/>
    <x v="4"/>
    <s v="44600_5"/>
    <n v="105.3846316451782"/>
    <n v="233.52662468536658"/>
    <n v="218.32249441335603"/>
    <n v="165.04402071992843"/>
    <n v="9.0306817012689777E-2"/>
    <n v="0.7570696728953904"/>
    <n v="0.28303516869299811"/>
    <n v="-33.105912876083373"/>
    <n v="-68.418706824136308"/>
    <n v="-62.649469297083002"/>
    <n v="-57.605743981875939"/>
    <n v="-7.2770762838402295E-3"/>
    <n v="-2.7657655399220667E-2"/>
    <n v="-2.0259617232989476E-2"/>
    <n v="0"/>
    <n v="0"/>
    <n v="0"/>
    <n v="0"/>
    <n v="0"/>
    <n v="0"/>
    <n v="0"/>
  </r>
  <r>
    <x v="7"/>
    <x v="5"/>
    <s v="44600_6"/>
    <n v="106.25049536898864"/>
    <n v="241.94231483991737"/>
    <n v="222.79935076169028"/>
    <n v="166.12674374745896"/>
    <n v="9.0585859464527616E-2"/>
    <n v="0.78505344485574624"/>
    <n v="0.28380301289417509"/>
    <n v="-33.445984745805703"/>
    <n v="-68.937644859626957"/>
    <n v="-63.306530064363827"/>
    <n v="-58.246556277299568"/>
    <n v="-8.8111510563129471E-3"/>
    <n v="-3.1751049415018599E-2"/>
    <n v="-2.4860243558669601E-2"/>
    <n v="0"/>
    <n v="0"/>
    <n v="0"/>
    <n v="0"/>
    <n v="0"/>
    <n v="0"/>
    <n v="0"/>
  </r>
  <r>
    <x v="7"/>
    <x v="6"/>
    <s v="44600_7"/>
    <n v="110.05756242445527"/>
    <n v="251.63994530689794"/>
    <n v="230.77051734656328"/>
    <n v="171.97557083123274"/>
    <n v="9.268557875208476E-2"/>
    <n v="0.81990584131878608"/>
    <n v="0.29029712447085915"/>
    <n v="-32.803465377222224"/>
    <n v="-67.607487878830995"/>
    <n v="-64.723430333643819"/>
    <n v="-57.967639453505626"/>
    <n v="-8.4641429481564379E-3"/>
    <n v="-3.1808347614778576E-2"/>
    <n v="-2.3844355856381498E-2"/>
    <n v="0"/>
    <n v="0"/>
    <n v="0"/>
    <n v="0"/>
    <n v="0"/>
    <n v="0"/>
    <n v="0"/>
  </r>
  <r>
    <x v="7"/>
    <x v="7"/>
    <s v="44600_8"/>
    <n v="116.91421139002334"/>
    <n v="270.25058574399571"/>
    <n v="242.61132234961326"/>
    <n v="183.11278230848154"/>
    <n v="8.455788745380674E-2"/>
    <n v="0.81193307604484455"/>
    <n v="0.26791428785025351"/>
    <n v="-29.883925009015936"/>
    <n v="-61.470566764372812"/>
    <n v="-61.65960396638004"/>
    <n v="-53.48985107550611"/>
    <n v="-6.3799481777400881E-3"/>
    <n v="-1.2114980184664779E-2"/>
    <n v="-1.7769106902394111E-2"/>
    <n v="0"/>
    <n v="0"/>
    <n v="0"/>
    <n v="0"/>
    <n v="0"/>
    <n v="0"/>
    <n v="0"/>
  </r>
  <r>
    <x v="7"/>
    <x v="8"/>
    <s v="44600_9"/>
    <n v="135.82491846964496"/>
    <n v="316.24515930698095"/>
    <n v="282.70264442623619"/>
    <n v="213.92885949134714"/>
    <n v="0.1106301035374907"/>
    <n v="1.1142644154877401"/>
    <n v="0.34447591158065916"/>
    <n v="-23.021304003445735"/>
    <n v="-44.521412902007739"/>
    <n v="-46.841894501806358"/>
    <n v="-43.395083858240284"/>
    <n v="2.1613992254042078E-2"/>
    <n v="0.17656123051679795"/>
    <n v="6.28341561405696E-2"/>
    <n v="0"/>
    <n v="0"/>
    <n v="0"/>
    <n v="0"/>
    <n v="0"/>
    <n v="0"/>
    <n v="0"/>
  </r>
  <r>
    <x v="7"/>
    <x v="9"/>
    <s v="44600_10"/>
    <n v="153.56789034124901"/>
    <n v="357.46764190035344"/>
    <n v="319.85775478169228"/>
    <n v="244.05764304470333"/>
    <n v="0.13216447366384251"/>
    <n v="1.3636568957280213"/>
    <n v="0.40777767052189462"/>
    <n v="-15.16510814349243"/>
    <n v="-27.83409348986584"/>
    <n v="-31.820166772106667"/>
    <n v="-32.273190807869057"/>
    <n v="4.5469640290986581E-2"/>
    <n v="0.33310094020330522"/>
    <n v="0.1317482285168862"/>
    <n v="0"/>
    <n v="0"/>
    <n v="0"/>
    <n v="0"/>
    <n v="0.18243440180899284"/>
    <n v="0.46478525058323977"/>
    <n v="0.44445775160353213"/>
  </r>
  <r>
    <x v="7"/>
    <x v="10"/>
    <s v="44600_11"/>
    <n v="169.43408663780792"/>
    <n v="390.04928120675226"/>
    <n v="349.73532343047299"/>
    <n v="267.75114264023165"/>
    <n v="0.13707054784373493"/>
    <n v="1.4372500038120162"/>
    <n v="0.42179924377436984"/>
    <n v="-9.5133370594511462"/>
    <n v="-17.135646985277404"/>
    <n v="-21.833477803243611"/>
    <n v="-24.7159732916741"/>
    <n v="5.2088631999534736E-2"/>
    <n v="0.3761312986738034"/>
    <n v="0.15099705836603752"/>
    <n v="0"/>
    <n v="0"/>
    <n v="0"/>
    <n v="0"/>
    <n v="0.25756165129948594"/>
    <n v="0.68275731261986994"/>
    <n v="0.66377012569180516"/>
  </r>
  <r>
    <x v="7"/>
    <x v="11"/>
    <s v="44600_12"/>
    <n v="181.0997610144544"/>
    <n v="414.26554979836754"/>
    <n v="373.24771963330204"/>
    <n v="286.35289960386098"/>
    <n v="0.14910269913927954"/>
    <n v="1.5495004131874233"/>
    <n v="0.45742036240670775"/>
    <n v="-4.5207427380088347"/>
    <n v="-8.8575301089216794"/>
    <n v="-12.667810473047108"/>
    <n v="-17.652909071085478"/>
    <n v="6.3433550316563531E-2"/>
    <n v="0.44490856953344332"/>
    <n v="0.18413657978031231"/>
    <n v="0"/>
    <n v="0"/>
    <n v="0"/>
    <n v="0"/>
    <n v="0.37405155791492711"/>
    <n v="1.0394303406119854"/>
    <n v="1.0024408868270787"/>
  </r>
  <r>
    <x v="7"/>
    <x v="12"/>
    <s v="44600_13"/>
    <n v="193.36383646404173"/>
    <n v="441.84080384162559"/>
    <n v="397.95858985243927"/>
    <n v="305.86769562940492"/>
    <n v="0.14120699849232404"/>
    <n v="1.5597577803773557"/>
    <n v="0.43507632947213448"/>
    <n v="2.7229868222653941E-2"/>
    <n v="0.22633933370542714"/>
    <n v="-4.555266517028711"/>
    <n v="-10.857164330365705"/>
    <n v="4.957959097214186E-2"/>
    <n v="0.40152764119972056"/>
    <n v="0.14436564149883208"/>
    <n v="0"/>
    <n v="0"/>
    <n v="0"/>
    <n v="0"/>
    <n v="0.20876413426489193"/>
    <n v="0.68964627937159628"/>
    <n v="0.52685336477458811"/>
  </r>
  <r>
    <x v="7"/>
    <x v="13"/>
    <s v="44600_14"/>
    <n v="205.21090562226533"/>
    <n v="466.08960150053832"/>
    <n v="420.93888833073879"/>
    <n v="323.71199638627763"/>
    <n v="0.14052338495376188"/>
    <n v="1.5547597566206797"/>
    <n v="0.43285859843341612"/>
    <n v="1.2669596033134551"/>
    <n v="2.9008884766976131"/>
    <n v="-1.9924066007107668"/>
    <n v="-8.0543411500053708"/>
    <n v="4.3688875930852349E-2"/>
    <n v="0.35782864953280125"/>
    <n v="0.12703220030722587"/>
    <n v="0"/>
    <n v="0"/>
    <n v="0"/>
    <n v="0"/>
    <n v="0.12942360356066238"/>
    <n v="0.36090369950851414"/>
    <n v="0.31150524029755777"/>
  </r>
  <r>
    <x v="7"/>
    <x v="14"/>
    <s v="44600_15"/>
    <n v="208.12234744469151"/>
    <n v="478.91230388798323"/>
    <n v="434.8003164572126"/>
    <n v="330.3956488777817"/>
    <n v="0.14510492575569528"/>
    <n v="1.6381095424571599"/>
    <n v="0.44613577068867344"/>
    <n v="3.3552992688870766"/>
    <n v="9.8015696250806332"/>
    <n v="4.4461732919971864"/>
    <n v="-4.9729670985077803"/>
    <n v="4.6413682750811133E-2"/>
    <n v="0.386315028278646"/>
    <n v="0.13491980514233839"/>
    <n v="0"/>
    <n v="0"/>
    <n v="0"/>
    <n v="0"/>
    <n v="0.15166940838341933"/>
    <n v="0.45187832924176041"/>
    <n v="0.35843805275038715"/>
  </r>
  <r>
    <x v="7"/>
    <x v="15"/>
    <s v="44600_16"/>
    <n v="212.8555484901396"/>
    <n v="488.03907154008658"/>
    <n v="442.81061734620016"/>
    <n v="336.00166705468007"/>
    <n v="0.16149218830255724"/>
    <n v="1.7428945642748326"/>
    <n v="0.49444322695788268"/>
    <n v="7.2655998173905116"/>
    <n v="17.93060000220585"/>
    <n v="11.480548985855105"/>
    <n v="-0.298014828584372"/>
    <n v="6.573327321666142E-2"/>
    <n v="0.49044629601102302"/>
    <n v="0.19079902620712813"/>
    <n v="0"/>
    <n v="0"/>
    <n v="0"/>
    <n v="0"/>
    <n v="0.36394605482848486"/>
    <n v="1.0922369829184786"/>
    <n v="0.96933633809103315"/>
  </r>
  <r>
    <x v="7"/>
    <x v="16"/>
    <s v="44600_17"/>
    <n v="212.37175326702484"/>
    <n v="483.54162565341812"/>
    <n v="442.27770840020673"/>
    <n v="335.95351856353994"/>
    <n v="0.15804208370886358"/>
    <n v="1.7227138576616985"/>
    <n v="0.48466363227968179"/>
    <n v="6.4656099586724221"/>
    <n v="15.849144248500608"/>
    <n v="10.880998258565985"/>
    <n v="-1.1904240446013583"/>
    <n v="5.5691098788811559E-2"/>
    <n v="0.4465982339717553"/>
    <n v="0.16175559434762654"/>
    <n v="0"/>
    <n v="0"/>
    <n v="0"/>
    <n v="0"/>
    <n v="0.23643280234627984"/>
    <n v="0.78572500532106071"/>
    <n v="0.59987639814064142"/>
  </r>
  <r>
    <x v="7"/>
    <x v="17"/>
    <s v="44600_18"/>
    <n v="206.54399991362465"/>
    <n v="469.59397538740086"/>
    <n v="430.9344602133084"/>
    <n v="327.95482173488421"/>
    <n v="0.14038110420837074"/>
    <n v="1.5957544347588197"/>
    <n v="0.43356094626514063"/>
    <n v="3.6299804184730915"/>
    <n v="8.0248549740322606"/>
    <n v="3.9676701085018622"/>
    <n v="-5.2324842458492125"/>
    <n v="4.2970403273760012E-2"/>
    <n v="0.35774445199934879"/>
    <n v="0.12499067899785431"/>
    <n v="0"/>
    <n v="0"/>
    <n v="0"/>
    <n v="0"/>
    <n v="0.11994628234995536"/>
    <n v="0.29713185730135555"/>
    <n v="0.29470609254541669"/>
  </r>
  <r>
    <x v="7"/>
    <x v="18"/>
    <s v="44600_19"/>
    <n v="193.63062263369551"/>
    <n v="439.60738805670979"/>
    <n v="405.90835322825995"/>
    <n v="307.97523154585787"/>
    <n v="0.11665533167025396"/>
    <n v="1.3894015761173286"/>
    <n v="0.36594977714160332"/>
    <n v="-1.389743641043423"/>
    <n v="-4.3660522138590538"/>
    <n v="-7.5722641685645105"/>
    <n v="-12.949547214459827"/>
    <n v="1.9301781708339117E-2"/>
    <n v="0.21393079986388355"/>
    <n v="5.6856162151973443E-2"/>
    <n v="0"/>
    <n v="0"/>
    <n v="0"/>
    <n v="0"/>
    <n v="0"/>
    <n v="0"/>
    <n v="0"/>
  </r>
  <r>
    <x v="7"/>
    <x v="19"/>
    <s v="44600_20"/>
    <n v="180.29255360534242"/>
    <n v="415.46484585276244"/>
    <n v="387.38277540358951"/>
    <n v="289.11348417197689"/>
    <n v="0.11490865890460973"/>
    <n v="1.3016077084154076"/>
    <n v="0.3616950008362797"/>
    <n v="-5.197272536690698"/>
    <n v="-12.395691715280211"/>
    <n v="-15.138748410849859"/>
    <n v="-18.209726204501258"/>
    <n v="1.070894181344228E-2"/>
    <n v="0.17768764459581934"/>
    <n v="3.194561770362795E-2"/>
    <n v="0"/>
    <n v="0"/>
    <n v="0"/>
    <n v="0"/>
    <n v="0"/>
    <n v="0"/>
    <n v="0"/>
  </r>
  <r>
    <x v="7"/>
    <x v="20"/>
    <s v="44600_21"/>
    <n v="173.54746253541131"/>
    <n v="405.29602991304728"/>
    <n v="381.44823684588397"/>
    <n v="279.0570446282764"/>
    <n v="0.12216942059522654"/>
    <n v="1.2706409664903628"/>
    <n v="0.38262868859007637"/>
    <n v="-12.308070889534392"/>
    <n v="-26.398093139538084"/>
    <n v="-28.198841148308848"/>
    <n v="-29.072981183920561"/>
    <n v="3.2344515647759254E-3"/>
    <n v="0.12448442061051979"/>
    <n v="1.0320144126320653E-2"/>
    <n v="0"/>
    <n v="0"/>
    <n v="0"/>
    <n v="0"/>
    <n v="0"/>
    <n v="0"/>
    <n v="0"/>
  </r>
  <r>
    <x v="7"/>
    <x v="21"/>
    <s v="44600_22"/>
    <n v="181.74033053048495"/>
    <n v="425.53846105222209"/>
    <n v="406.20490442210871"/>
    <n v="294.59782220871773"/>
    <n v="0.13915230192942163"/>
    <n v="1.3889081990404746"/>
    <n v="0.43067753713601564"/>
    <n v="-15.342789674721395"/>
    <n v="-31.722702546893942"/>
    <n v="-30.890581138847544"/>
    <n v="-33.359865372550303"/>
    <n v="-1.2820046018567899E-3"/>
    <n v="9.4424231086103899E-2"/>
    <n v="-3.3652213016217027E-3"/>
    <n v="0"/>
    <n v="0"/>
    <n v="0"/>
    <n v="0"/>
    <n v="0"/>
    <n v="0"/>
    <n v="0"/>
  </r>
  <r>
    <x v="7"/>
    <x v="22"/>
    <s v="44600_23"/>
    <n v="171.63577928238433"/>
    <n v="404.40249170390405"/>
    <n v="385.94844614865212"/>
    <n v="278.48673018020435"/>
    <n v="0.12851520616393741"/>
    <n v="1.2877850905592494"/>
    <n v="0.39864316824768536"/>
    <n v="-16.595815542981754"/>
    <n v="-37.197874755984031"/>
    <n v="-36.946264561097941"/>
    <n v="-37.447728413495909"/>
    <n v="-4.4559860586794913E-3"/>
    <n v="5.8863284018875368E-2"/>
    <n v="-1.2371375714171561E-2"/>
    <n v="0"/>
    <n v="0"/>
    <n v="0"/>
    <n v="0"/>
    <n v="0"/>
    <n v="0"/>
    <n v="0"/>
  </r>
  <r>
    <x v="7"/>
    <x v="23"/>
    <s v="44600_24"/>
    <n v="155.97314815156651"/>
    <n v="364.88697727758478"/>
    <n v="350.09210115000957"/>
    <n v="251.84594349103645"/>
    <n v="0.11947809837502184"/>
    <n v="1.1749241840691675"/>
    <n v="0.37171851212903795"/>
    <n v="-19.787341139481704"/>
    <n v="-44.969384682451938"/>
    <n v="-43.838119654123702"/>
    <n v="-42.792846400233685"/>
    <n v="-6.0218162414395872E-3"/>
    <n v="3.9830310410506685E-2"/>
    <n v="-1.6865680617787537E-2"/>
    <n v="0"/>
    <n v="0"/>
    <n v="0"/>
    <n v="0"/>
    <n v="0"/>
    <n v="0"/>
    <n v="0"/>
  </r>
  <r>
    <x v="8"/>
    <x v="0"/>
    <s v="44601_1"/>
    <n v="139.55620959647095"/>
    <n v="325.08132091419668"/>
    <n v="309.27726810583385"/>
    <n v="224.40954119637431"/>
    <n v="0.10740051193113312"/>
    <n v="1.0496049454189733"/>
    <n v="0.33564003757603456"/>
    <n v="-21.618193505910028"/>
    <n v="-49.05532565074742"/>
    <n v="-47.568218377642708"/>
    <n v="-45.445304781291298"/>
    <n v="-7.5010588721957745E-3"/>
    <n v="2.3335957552211663E-2"/>
    <n v="-2.1071749886778013E-2"/>
    <n v="0"/>
    <n v="0"/>
    <n v="0"/>
    <n v="0"/>
    <n v="0"/>
    <n v="0"/>
    <n v="0"/>
  </r>
  <r>
    <x v="8"/>
    <x v="1"/>
    <s v="44601_2"/>
    <n v="125.70765547335589"/>
    <n v="289.32549932876327"/>
    <n v="271.20863888110495"/>
    <n v="200.08842228778283"/>
    <n v="9.6885794758998126E-2"/>
    <n v="0.94313113733594733"/>
    <n v="0.3041727127359749"/>
    <n v="-23.628411069284784"/>
    <n v="-54.741888133840156"/>
    <n v="-52.861806817433958"/>
    <n v="-48.593931685252862"/>
    <n v="-8.2193215991295827E-3"/>
    <n v="6.1212474125419023E-3"/>
    <n v="-2.3055309707099254E-2"/>
    <n v="0"/>
    <n v="0"/>
    <n v="0"/>
    <n v="0"/>
    <n v="0"/>
    <n v="0"/>
    <n v="0"/>
  </r>
  <r>
    <x v="8"/>
    <x v="2"/>
    <s v="44601_3"/>
    <n v="116.89555956775163"/>
    <n v="265.24292278850294"/>
    <n v="247.12805164677798"/>
    <n v="183.84911291459383"/>
    <n v="9.1534406341656771E-2"/>
    <n v="0.88142692342787621"/>
    <n v="0.28773888090882466"/>
    <n v="-24.132104206792739"/>
    <n v="-56.365651105208855"/>
    <n v="-53.931984508622463"/>
    <n v="-49.345992525017678"/>
    <n v="-7.9442492454074361E-3"/>
    <n v="7.8031875981373761E-3"/>
    <n v="-2.2132002507371455E-2"/>
    <n v="0"/>
    <n v="0"/>
    <n v="0"/>
    <n v="0"/>
    <n v="0"/>
    <n v="0"/>
    <n v="0"/>
  </r>
  <r>
    <x v="8"/>
    <x v="3"/>
    <s v="44601_4"/>
    <n v="111.4348958595716"/>
    <n v="251.37394487813935"/>
    <n v="232.07489437445531"/>
    <n v="174.10690776507138"/>
    <n v="9.03488300352112E-2"/>
    <n v="0.84770490914726937"/>
    <n v="0.2844089758427083"/>
    <n v="-25.211831106746828"/>
    <n v="-58.94769694922951"/>
    <n v="-56.533775556193724"/>
    <n v="-50.997778710426985"/>
    <n v="-7.5872753931733559E-3"/>
    <n v="-3.0620039271590945E-3"/>
    <n v="-2.1039113707087789E-2"/>
    <n v="0"/>
    <n v="0"/>
    <n v="0"/>
    <n v="0"/>
    <n v="0"/>
    <n v="0"/>
    <n v="0"/>
  </r>
  <r>
    <x v="8"/>
    <x v="4"/>
    <s v="44601_5"/>
    <n v="108.37700919319079"/>
    <n v="244.36091873642403"/>
    <n v="224.79961805212145"/>
    <n v="169.63269485607984"/>
    <n v="8.9123646757674424E-2"/>
    <n v="0.84389249010700074"/>
    <n v="0.28031039274168129"/>
    <n v="-26.092915892501093"/>
    <n v="-60.615495106795073"/>
    <n v="-57.94542167746561"/>
    <n v="-51.907182372633805"/>
    <n v="-8.0471584097817142E-3"/>
    <n v="-1.0581671120140665E-3"/>
    <n v="-2.239306339330633E-2"/>
    <n v="0"/>
    <n v="0"/>
    <n v="0"/>
    <n v="0"/>
    <n v="0"/>
    <n v="0"/>
    <n v="0"/>
  </r>
  <r>
    <x v="8"/>
    <x v="5"/>
    <s v="44601_6"/>
    <n v="107.36466807133962"/>
    <n v="243.62569459247769"/>
    <n v="225.13212084645852"/>
    <n v="168.4332449581328"/>
    <n v="9.0192998163364832E-2"/>
    <n v="0.84048784665071041"/>
    <n v="0.28324297139133253"/>
    <n v="-26.676827481010122"/>
    <n v="-62.068174895959643"/>
    <n v="-58.843605437457086"/>
    <n v="-52.741797026889031"/>
    <n v="-8.0142953659193324E-3"/>
    <n v="-5.1473192298077718E-3"/>
    <n v="-2.2456804677732825E-2"/>
    <n v="0"/>
    <n v="0"/>
    <n v="0"/>
    <n v="0"/>
    <n v="0"/>
    <n v="0"/>
    <n v="0"/>
  </r>
  <r>
    <x v="8"/>
    <x v="6"/>
    <s v="44601_7"/>
    <n v="111.46665504405107"/>
    <n v="256.39814842585054"/>
    <n v="234.83177976956819"/>
    <n v="174.6615016657332"/>
    <n v="9.3283537612470394E-2"/>
    <n v="0.87287214610396302"/>
    <n v="0.29262559305690738"/>
    <n v="-26.31669149557986"/>
    <n v="-60.843028197620477"/>
    <n v="-60.154745807845714"/>
    <n v="-52.698650582564646"/>
    <n v="-8.1643363867562498E-3"/>
    <n v="-5.3991274574468539E-3"/>
    <n v="-2.3050289962889513E-2"/>
    <n v="0"/>
    <n v="0"/>
    <n v="0"/>
    <n v="0"/>
    <n v="0"/>
    <n v="0"/>
    <n v="0"/>
  </r>
  <r>
    <x v="8"/>
    <x v="7"/>
    <s v="44601_8"/>
    <n v="118.21914212281035"/>
    <n v="273.00837513439996"/>
    <n v="245.25621805410904"/>
    <n v="185.04760731206684"/>
    <n v="8.4955236050107852E-2"/>
    <n v="0.84172497024515558"/>
    <n v="0.26920915791669409"/>
    <n v="-23.302074216922307"/>
    <n v="-58.840694301416406"/>
    <n v="-62.050843481185986"/>
    <n v="-49.610119621776249"/>
    <n v="-7.0467418069294933E-3"/>
    <n v="2.9758422417828297E-3"/>
    <n v="-1.9663870186717558E-2"/>
    <n v="0"/>
    <n v="0"/>
    <n v="0"/>
    <n v="0"/>
    <n v="0"/>
    <n v="0"/>
    <n v="0"/>
  </r>
  <r>
    <x v="8"/>
    <x v="8"/>
    <s v="44601_9"/>
    <n v="137.11144365907231"/>
    <n v="318.69647686124023"/>
    <n v="286.2492907642503"/>
    <n v="215.96336128286111"/>
    <n v="0.11087325454857805"/>
    <n v="1.1179012007939384"/>
    <n v="0.34544627898412561"/>
    <n v="-16.730600381281736"/>
    <n v="-40.53232311240194"/>
    <n v="-44.782112120783722"/>
    <n v="-38.835728657789375"/>
    <n v="1.4922624323717848E-2"/>
    <n v="0.15729024906274147"/>
    <n v="4.3635396952696318E-2"/>
    <n v="0"/>
    <n v="0"/>
    <n v="0"/>
    <n v="0"/>
    <n v="0"/>
    <n v="0"/>
    <n v="0"/>
  </r>
  <r>
    <x v="8"/>
    <x v="9"/>
    <s v="44601_10"/>
    <n v="155.74014851819862"/>
    <n v="362.61088901237508"/>
    <n v="324.47111318522855"/>
    <n v="246.88257695624225"/>
    <n v="0.13895483075784018"/>
    <n v="1.3823181046978181"/>
    <n v="0.4277901060123262"/>
    <n v="-9.0779347185709156"/>
    <n v="-22.097081680258363"/>
    <n v="-28.290227960544005"/>
    <n v="-27.268405296643515"/>
    <n v="5.0852693355446822E-2"/>
    <n v="0.35574359380453646"/>
    <n v="0.14728538758345078"/>
    <n v="0"/>
    <n v="0"/>
    <n v="0"/>
    <n v="0"/>
    <n v="0.23404380030411082"/>
    <n v="0.61037651108742597"/>
    <n v="0.59201771043782492"/>
  </r>
  <r>
    <x v="8"/>
    <x v="10"/>
    <s v="44601_11"/>
    <n v="171.22027960313932"/>
    <n v="395.74183264253071"/>
    <n v="354.89171615415137"/>
    <n v="271.30709534547037"/>
    <n v="0.14325462173262524"/>
    <n v="1.4807671937349607"/>
    <n v="0.44062070875970916"/>
    <n v="-3.6212297509444378"/>
    <n v="-10.421866524938915"/>
    <n v="-17.268667829008173"/>
    <n v="-19.238527630541128"/>
    <n v="5.694033605405132E-2"/>
    <n v="0.41472074572314588"/>
    <n v="0.16464670366912251"/>
    <n v="0"/>
    <n v="0"/>
    <n v="0"/>
    <n v="0"/>
    <n v="0.30386000171591221"/>
    <n v="0.91284969640940772"/>
    <n v="0.78920121048734981"/>
  </r>
  <r>
    <x v="8"/>
    <x v="11"/>
    <s v="44601_12"/>
    <n v="183.35579665037633"/>
    <n v="419.89275255196708"/>
    <n v="376.1504287646934"/>
    <n v="288.70293381033002"/>
    <n v="0.15014034003364934"/>
    <n v="1.5544829317621043"/>
    <n v="0.46093683219411108"/>
    <n v="0.58726129972670105"/>
    <n v="-1.8409823604664384"/>
    <n v="-9.7379079715153516"/>
    <n v="-13.361123699384201"/>
    <n v="6.3312827253359544E-2"/>
    <n v="0.45455775281059779"/>
    <n v="0.18327944314164599"/>
    <n v="0"/>
    <n v="0"/>
    <n v="0"/>
    <n v="0"/>
    <n v="0.36886184111404241"/>
    <n v="1.1060473205615038"/>
    <n v="0.97864299757331241"/>
  </r>
  <r>
    <x v="8"/>
    <x v="12"/>
    <s v="44601_13"/>
    <n v="194.07255627373257"/>
    <n v="443.54211575235399"/>
    <n v="398.44429517160972"/>
    <n v="306.04193296274201"/>
    <n v="0.14912210862906888"/>
    <n v="1.5763340929489937"/>
    <n v="0.45871080884506649"/>
    <n v="3.6532870497334979"/>
    <n v="4.2762079475023418"/>
    <n v="-4.1541434592548487"/>
    <n v="-8.5488544867123526"/>
    <n v="5.6444485287260218E-2"/>
    <n v="0.42684729649038783"/>
    <n v="0.16371486150625686"/>
    <n v="0"/>
    <n v="0"/>
    <n v="0"/>
    <n v="0"/>
    <n v="0.27710336554067544"/>
    <n v="0.85905809935663513"/>
    <n v="0.71498209226645593"/>
  </r>
  <r>
    <x v="8"/>
    <x v="13"/>
    <s v="44601_14"/>
    <n v="203.06693080568871"/>
    <n v="461.38201123139686"/>
    <n v="416.83637748453333"/>
    <n v="320.78088875918843"/>
    <n v="0.14838643349486974"/>
    <n v="1.5797784317461714"/>
    <n v="0.45703770481052169"/>
    <n v="6.1556150374568128"/>
    <n v="5.9098618681913262"/>
    <n v="-2.2405314721952445"/>
    <n v="-5.6884610892319332"/>
    <n v="5.4016902780153093E-2"/>
    <n v="0.39425298205068188"/>
    <n v="0.1567033568950694"/>
    <n v="0"/>
    <n v="0"/>
    <n v="0"/>
    <n v="0"/>
    <n v="0.24594519915441709"/>
    <n v="0.60281087960544477"/>
    <n v="0.62345826298803697"/>
  </r>
  <r>
    <x v="8"/>
    <x v="14"/>
    <s v="44601_15"/>
    <n v="205.91459733426754"/>
    <n v="473.51797266687623"/>
    <n v="427.07381346393692"/>
    <n v="325.64313128921816"/>
    <n v="0.14552871735072487"/>
    <n v="1.6005631447723099"/>
    <n v="0.44927560881860795"/>
    <n v="8.3957653808734278"/>
    <n v="13.654340917990936"/>
    <n v="4.7416036683908196"/>
    <n v="-1.7155273251553487"/>
    <n v="4.6879011779665344E-2"/>
    <n v="0.39006201833181403"/>
    <n v="0.13622340827418059"/>
    <n v="0"/>
    <n v="0"/>
    <n v="0"/>
    <n v="0"/>
    <n v="0.15668369680331962"/>
    <n v="0.53854034881623314"/>
    <n v="0.3658686298930745"/>
  </r>
  <r>
    <x v="8"/>
    <x v="15"/>
    <s v="44601_16"/>
    <n v="207.18343472129607"/>
    <n v="473.80647968093751"/>
    <n v="429.51918056392969"/>
    <n v="326.63448426956802"/>
    <n v="0.14472300274341046"/>
    <n v="1.6233024725310867"/>
    <n v="0.44732060995526823"/>
    <n v="8.267450625876819"/>
    <n v="13.372459296693108"/>
    <n v="5.8632565977182018"/>
    <n v="-1.8141608291559672"/>
    <n v="4.3656387224669344E-2"/>
    <n v="0.3912282507882428"/>
    <n v="0.1270617128168246"/>
    <n v="0"/>
    <n v="0"/>
    <n v="0"/>
    <n v="0"/>
    <n v="0.11474200031177141"/>
    <n v="0.51250515561531385"/>
    <n v="0.28946385176761052"/>
  </r>
  <r>
    <x v="8"/>
    <x v="16"/>
    <s v="44601_17"/>
    <n v="205.59772887457285"/>
    <n v="470.44063003798101"/>
    <n v="427.62187323066462"/>
    <n v="324.32506061473475"/>
    <n v="0.14375299120416879"/>
    <n v="1.6153249185828846"/>
    <n v="0.44488632573745013"/>
    <n v="7.1394432235593328"/>
    <n v="10.247077074456183"/>
    <n v="4.4045502798598957"/>
    <n v="-3.1286114387466908"/>
    <n v="4.8987198739926942E-2"/>
    <n v="0.40480851202650775"/>
    <n v="0.14236576911544566"/>
    <n v="0"/>
    <n v="0"/>
    <n v="0"/>
    <n v="0"/>
    <n v="0.19192478763930049"/>
    <n v="0.62934342445815727"/>
    <n v="0.46588799945181031"/>
  </r>
  <r>
    <x v="8"/>
    <x v="17"/>
    <s v="44601_18"/>
    <n v="199.95794134913774"/>
    <n v="451.73823110613858"/>
    <n v="413.00712430857254"/>
    <n v="315.03335903905395"/>
    <n v="0.13345116867966469"/>
    <n v="1.4971264377053737"/>
    <n v="0.4139450124283261"/>
    <n v="3.9665321185266995"/>
    <n v="-1.3460751007160159"/>
    <n v="-5.2890308164681112"/>
    <n v="-8.4436052867693796"/>
    <n v="4.0834027531468031E-2"/>
    <n v="0.32296720894615372"/>
    <n v="0.11870369407345686"/>
    <n v="0"/>
    <n v="0"/>
    <n v="0"/>
    <n v="0"/>
    <n v="0.11381531433643011"/>
    <n v="0.18124925289770316"/>
    <n v="0.2765072105344078"/>
  </r>
  <r>
    <x v="8"/>
    <x v="18"/>
    <s v="44601_19"/>
    <n v="187.3594185343359"/>
    <n v="420.56310459152928"/>
    <n v="387.61256660762302"/>
    <n v="295.18141490470123"/>
    <n v="0.11546143892147394"/>
    <n v="1.3055798525815576"/>
    <n v="0.36214381231390913"/>
    <n v="-1.6146432098518755"/>
    <n v="-16.149177602097321"/>
    <n v="-18.544592112638082"/>
    <n v="-17.363562103162799"/>
    <n v="1.9474152110690993E-2"/>
    <n v="0.18150539214450162"/>
    <n v="5.7090546294586965E-2"/>
    <n v="0"/>
    <n v="0"/>
    <n v="0"/>
    <n v="0"/>
    <n v="0"/>
    <n v="0"/>
    <n v="0"/>
  </r>
  <r>
    <x v="8"/>
    <x v="19"/>
    <s v="44601_20"/>
    <n v="175.14233936376493"/>
    <n v="399.62336908450237"/>
    <n v="371.72105522426472"/>
    <n v="277.35706448303119"/>
    <n v="0.11318875904024321"/>
    <n v="1.1965053341363481"/>
    <n v="0.35582401626782378"/>
    <n v="-6.3871490181810451"/>
    <n v="-25.401353549957005"/>
    <n v="-27.533259014978928"/>
    <n v="-24.289392433432077"/>
    <n v="8.237769324738832E-3"/>
    <n v="0.11677946483718341"/>
    <n v="2.4542215406402383E-2"/>
    <n v="0"/>
    <n v="0"/>
    <n v="0"/>
    <n v="0"/>
    <n v="0"/>
    <n v="0"/>
    <n v="0"/>
  </r>
  <r>
    <x v="8"/>
    <x v="20"/>
    <s v="44601_21"/>
    <n v="171.53928838196134"/>
    <n v="394.57114032275774"/>
    <n v="372.08385823039282"/>
    <n v="273.05464431511558"/>
    <n v="0.1146157197764565"/>
    <n v="1.1439326529503724"/>
    <n v="0.36039013201056924"/>
    <n v="-11.062463381024834"/>
    <n v="-34.88008156666038"/>
    <n v="-35.099916031744378"/>
    <n v="-30.49080986842317"/>
    <n v="-1.5569841450666692E-3"/>
    <n v="6.6914578797515667E-2"/>
    <n v="-4.0811504577455467E-3"/>
    <n v="0"/>
    <n v="0"/>
    <n v="0"/>
    <n v="0"/>
    <n v="0"/>
    <n v="0"/>
    <n v="0"/>
  </r>
  <r>
    <x v="8"/>
    <x v="21"/>
    <s v="44601_22"/>
    <n v="178.67365348542972"/>
    <n v="412.19677806837893"/>
    <n v="394.44098397190368"/>
    <n v="286.97269007178403"/>
    <n v="0.13294174207245507"/>
    <n v="1.2559210336975601"/>
    <n v="0.41348849003440113"/>
    <n v="-14.887116761690057"/>
    <n v="-42.211985051384225"/>
    <n v="-40.320352675604745"/>
    <n v="-36.189325933825735"/>
    <n v="-5.0425060888418909E-3"/>
    <n v="3.1809807168482238E-2"/>
    <n v="-1.4302539606921924E-2"/>
    <n v="0"/>
    <n v="0"/>
    <n v="0"/>
    <n v="0"/>
    <n v="0"/>
    <n v="0"/>
    <n v="0"/>
  </r>
  <r>
    <x v="8"/>
    <x v="22"/>
    <s v="44601_23"/>
    <n v="168.27924356698009"/>
    <n v="391.7154386209271"/>
    <n v="373.66937388112649"/>
    <n v="270.18409685311548"/>
    <n v="0.12599609585574295"/>
    <n v="1.1909094840341454"/>
    <n v="0.39243153435224992"/>
    <n v="-18.507398430019151"/>
    <n v="-49.692599374130531"/>
    <n v="-47.734510093334777"/>
    <n v="-42.539376866715095"/>
    <n v="-7.9773194237102996E-3"/>
    <n v="9.5267132435896424E-3"/>
    <n v="-2.2793788419767369E-2"/>
    <n v="0"/>
    <n v="0"/>
    <n v="0"/>
    <n v="0"/>
    <n v="0"/>
    <n v="0"/>
    <n v="0"/>
  </r>
  <r>
    <x v="8"/>
    <x v="23"/>
    <s v="44601_24"/>
    <n v="153.20205252165553"/>
    <n v="352.66193112677092"/>
    <n v="334.94324251162692"/>
    <n v="244.19234439823447"/>
    <n v="0.11282758998617515"/>
    <n v="1.0670449917167855"/>
    <n v="0.35256224635359451"/>
    <n v="-21.443989167761281"/>
    <n v="-57.724947864165195"/>
    <n v="-55.647887993051135"/>
    <n v="-47.65086334480312"/>
    <n v="-1.0245082582737541E-2"/>
    <n v="-2.0348359916446172E-2"/>
    <n v="-2.9355735603433054E-2"/>
    <n v="0"/>
    <n v="0"/>
    <n v="0"/>
    <n v="0"/>
    <n v="0"/>
    <n v="0"/>
    <n v="0"/>
  </r>
  <r>
    <x v="9"/>
    <x v="0"/>
    <s v="44602_1"/>
    <n v="137.66933491844148"/>
    <n v="314.5311494632399"/>
    <n v="299.16004042804951"/>
    <n v="218.19050518631019"/>
    <n v="0.10456692916642669"/>
    <n v="0.95848145241075422"/>
    <n v="0.3278392338535604"/>
    <n v="-23.422157076269773"/>
    <n v="-61.35064264691718"/>
    <n v="-57.602697232237176"/>
    <n v="-50.429894728986561"/>
    <n v="-1.0769519511929674E-2"/>
    <n v="-3.3633615997297868E-2"/>
    <n v="-3.0752137293070417E-2"/>
    <n v="0"/>
    <n v="0"/>
    <n v="0"/>
    <n v="0"/>
    <n v="0"/>
    <n v="0"/>
    <n v="0"/>
  </r>
  <r>
    <x v="9"/>
    <x v="1"/>
    <s v="44602_2"/>
    <n v="124.52360805399414"/>
    <n v="281.08031893597342"/>
    <n v="263.9245791079652"/>
    <n v="194.84183712477801"/>
    <n v="9.6349810979421524E-2"/>
    <n v="0.86239676674933641"/>
    <n v="0.30273317105801356"/>
    <n v="-24.88958441571717"/>
    <n v="-64.781081257769401"/>
    <n v="-61.133479457151132"/>
    <n v="-52.605543031880615"/>
    <n v="-1.0331225632289262E-2"/>
    <n v="-4.1902292712688624E-2"/>
    <n v="-2.9342362456590075E-2"/>
    <n v="0"/>
    <n v="0"/>
    <n v="0"/>
    <n v="0"/>
    <n v="0"/>
    <n v="0"/>
    <n v="0"/>
  </r>
  <r>
    <x v="9"/>
    <x v="2"/>
    <s v="44602_3"/>
    <n v="115.6228658380312"/>
    <n v="259.19508051391705"/>
    <n v="241.980004983507"/>
    <n v="179.6478997146364"/>
    <n v="9.1955745893620905E-2"/>
    <n v="0.80735367944796588"/>
    <n v="0.28966640886389783"/>
    <n v="-25.74266821681849"/>
    <n v="-66.161626053878607"/>
    <n v="-62.339574300990449"/>
    <n v="-53.654019781364873"/>
    <n v="-9.6518176067374017E-3"/>
    <n v="-4.0624588371277144E-2"/>
    <n v="-2.718992343597126E-2"/>
    <n v="0"/>
    <n v="0"/>
    <n v="0"/>
    <n v="0"/>
    <n v="0"/>
    <n v="0"/>
    <n v="0"/>
  </r>
  <r>
    <x v="9"/>
    <x v="3"/>
    <s v="44602_4"/>
    <n v="110.46901991422409"/>
    <n v="245.96393553340951"/>
    <n v="228.18333226035162"/>
    <n v="170.7365199194833"/>
    <n v="8.8912156684216204E-2"/>
    <n v="0.77998736313998629"/>
    <n v="0.2802095980247592"/>
    <n v="-26.274768879766608"/>
    <n v="-67.408997709040776"/>
    <n v="-63.355926871543573"/>
    <n v="-54.513490746928007"/>
    <n v="-1.0263097366427703E-2"/>
    <n v="-4.2662698570702977E-2"/>
    <n v="-2.9034584697386706E-2"/>
    <n v="0"/>
    <n v="0"/>
    <n v="0"/>
    <n v="0"/>
    <n v="0"/>
    <n v="0"/>
    <n v="0"/>
  </r>
  <r>
    <x v="9"/>
    <x v="4"/>
    <s v="44602_5"/>
    <n v="107.60802983255545"/>
    <n v="239.40292377726399"/>
    <n v="222.90058139140055"/>
    <n v="166.18298249336837"/>
    <n v="8.9341333276258067E-2"/>
    <n v="0.76899747744038793"/>
    <n v="0.28082505157516591"/>
    <n v="-26.572253989651347"/>
    <n v="-66.520369734525289"/>
    <n v="-61.933610847880018"/>
    <n v="-54.448108698007623"/>
    <n v="-1.034635095795941E-2"/>
    <n v="-4.8658604609983586E-2"/>
    <n v="-2.9261979536938945E-2"/>
    <n v="0"/>
    <n v="0"/>
    <n v="0"/>
    <n v="0"/>
    <n v="0"/>
    <n v="0"/>
    <n v="0"/>
  </r>
  <r>
    <x v="9"/>
    <x v="5"/>
    <s v="44602_6"/>
    <n v="107.11234147537493"/>
    <n v="240.35341408448329"/>
    <n v="223.28409818994655"/>
    <n v="165.21465094160587"/>
    <n v="8.7402616851491644E-2"/>
    <n v="0.76512705817726145"/>
    <n v="0.27478800714498225"/>
    <n v="-27.302896098537992"/>
    <n v="-64.345117777348094"/>
    <n v="-60.842839221959061"/>
    <n v="-55.049092702876692"/>
    <n v="-1.1065556116776804E-2"/>
    <n v="-5.3606884404787711E-2"/>
    <n v="-3.138185377926557E-2"/>
    <n v="0"/>
    <n v="0"/>
    <n v="0"/>
    <n v="0"/>
    <n v="0"/>
    <n v="0"/>
    <n v="0"/>
  </r>
  <r>
    <x v="9"/>
    <x v="6"/>
    <s v="44602_7"/>
    <n v="111.00404958152525"/>
    <n v="252.39051969744077"/>
    <n v="231.48068278421886"/>
    <n v="171.33981853733084"/>
    <n v="9.062732719154884E-2"/>
    <n v="0.7974630116409388"/>
    <n v="0.28447836884875582"/>
    <n v="-27.311782308959195"/>
    <n v="-67.488558118389079"/>
    <n v="-65.900349077002275"/>
    <n v="-56.118636960411436"/>
    <n v="-1.1795183334536889E-2"/>
    <n v="-5.8820366269191821E-2"/>
    <n v="-3.3660855035154584E-2"/>
    <n v="0"/>
    <n v="0"/>
    <n v="0"/>
    <n v="0"/>
    <n v="0"/>
    <n v="0"/>
    <n v="0"/>
  </r>
  <r>
    <x v="9"/>
    <x v="7"/>
    <s v="44602_8"/>
    <n v="118.60998087517109"/>
    <n v="271.03005015092879"/>
    <n v="245.14898546431331"/>
    <n v="183.18851600627036"/>
    <n v="8.5608613426228081E-2"/>
    <n v="0.79012756379529836"/>
    <n v="0.2709144301596878"/>
    <n v="-23.951876440390738"/>
    <n v="-61.737619350616029"/>
    <n v="-63.804588009573777"/>
    <n v="-52.167838999954576"/>
    <n v="-9.5829953674485442E-3"/>
    <n v="-3.9077879352030991E-2"/>
    <n v="-2.7130762924686764E-2"/>
    <n v="0"/>
    <n v="0"/>
    <n v="0"/>
    <n v="0"/>
    <n v="0"/>
    <n v="0"/>
    <n v="0"/>
  </r>
  <r>
    <x v="9"/>
    <x v="8"/>
    <s v="44602_9"/>
    <n v="135.76051735808522"/>
    <n v="314.122295900045"/>
    <n v="282.02459984471881"/>
    <n v="211.65895414879611"/>
    <n v="0.11601225649602505"/>
    <n v="1.0699405951451244"/>
    <n v="0.36021037235812375"/>
    <n v="-17.276581693786845"/>
    <n v="-43.77968387039548"/>
    <n v="-48.506132159662791"/>
    <n v="-41.135446522204191"/>
    <n v="1.9531245586444385E-2"/>
    <n v="0.14917700674061088"/>
    <n v="5.6723128202719374E-2"/>
    <n v="0"/>
    <n v="0"/>
    <n v="0"/>
    <n v="0"/>
    <n v="0"/>
    <n v="0"/>
    <n v="0"/>
  </r>
  <r>
    <x v="9"/>
    <x v="9"/>
    <s v="44602_10"/>
    <n v="151.47442022329037"/>
    <n v="347.82601478509787"/>
    <n v="314.86896375418712"/>
    <n v="237.88947348498237"/>
    <n v="0.12921179092650298"/>
    <n v="1.2837286853315422"/>
    <n v="0.39900702746118011"/>
    <n v="-11.479427285369166"/>
    <n v="-29.813629484486164"/>
    <n v="-35.125206309284302"/>
    <n v="-32.472334552612224"/>
    <n v="3.7246161981407129E-2"/>
    <n v="0.2805882114807785"/>
    <n v="0.10791386920387711"/>
    <n v="0"/>
    <n v="0"/>
    <n v="0"/>
    <n v="0"/>
    <n v="8.7797885426224187E-2"/>
    <n v="0.18356321051700508"/>
    <n v="0.2164378581159247"/>
  </r>
  <r>
    <x v="9"/>
    <x v="10"/>
    <s v="44602_11"/>
    <n v="163.90507830187221"/>
    <n v="375.82273520194747"/>
    <n v="338.78844102214242"/>
    <n v="258.38934397444126"/>
    <n v="0.14421990834559417"/>
    <n v="1.43841055318529"/>
    <n v="0.44356199620144465"/>
    <n v="-6.818000158419947"/>
    <n v="-19.936704217861454"/>
    <n v="-26.701451046875405"/>
    <n v="-25.744837602940482"/>
    <n v="5.6686353574680576E-2"/>
    <n v="0.39617459593878118"/>
    <n v="0.16419340611651828"/>
    <n v="0"/>
    <n v="0"/>
    <n v="0"/>
    <n v="0"/>
    <n v="0.29706822984150716"/>
    <n v="0.83528364433796665"/>
    <n v="0.77295045905934079"/>
  </r>
  <r>
    <x v="9"/>
    <x v="11"/>
    <s v="44602_12"/>
    <n v="173.53063547225537"/>
    <n v="396.04232071295894"/>
    <n v="357.09121900504886"/>
    <n v="272.61194229389548"/>
    <n v="0.14478551399389064"/>
    <n v="1.4851893093336896"/>
    <n v="0.44531224705005157"/>
    <n v="-3.3147340990605452"/>
    <n v="-13.514601437594884"/>
    <n v="-20.162940629652638"/>
    <n v="-20.828705650501007"/>
    <n v="7.1387231409061988E-2"/>
    <n v="0.47287391362514691"/>
    <n v="0.20663698824135809"/>
    <n v="0"/>
    <n v="0"/>
    <n v="0"/>
    <n v="0"/>
    <n v="0.4989351305213201"/>
    <n v="1.5221171781327123"/>
    <n v="1.3553723194231961"/>
  </r>
  <r>
    <x v="9"/>
    <x v="12"/>
    <s v="44602_13"/>
    <n v="181.10986695347827"/>
    <n v="409.98051885243785"/>
    <n v="369.57029636135417"/>
    <n v="283.94539172722114"/>
    <n v="0.14196857686963699"/>
    <n v="1.4726983743209339"/>
    <n v="0.43810487942291099"/>
    <n v="-1.5631088636336177"/>
    <n v="-11.462981375155138"/>
    <n v="-18.316833317770005"/>
    <n v="-18.547696380233404"/>
    <n v="5.3983690429730169E-2"/>
    <n v="0.38360901133788083"/>
    <n v="0.15632622895680584"/>
    <n v="0"/>
    <n v="0"/>
    <n v="0"/>
    <n v="0"/>
    <n v="0.26723300029878072"/>
    <n v="0.68574482151097027"/>
    <n v="0.68238818089882414"/>
  </r>
  <r>
    <x v="9"/>
    <x v="13"/>
    <s v="44602_14"/>
    <n v="188.73722429846603"/>
    <n v="428.22304483430941"/>
    <n v="386.00102550863858"/>
    <n v="297.43910737974574"/>
    <n v="0.14358830725770605"/>
    <n v="1.5016906390112852"/>
    <n v="0.4447625543839443"/>
    <n v="8.3965208467406072E-2"/>
    <n v="-9.0624152729968372"/>
    <n v="-16.316016732086617"/>
    <n v="-16.003909797631458"/>
    <n v="5.1367878983952606E-2"/>
    <n v="0.36952623339550345"/>
    <n v="0.15240369375421817"/>
    <n v="0"/>
    <n v="0"/>
    <n v="0"/>
    <n v="0"/>
    <n v="0.22548384167136254"/>
    <n v="0.53267922496240394"/>
    <n v="0.60545313478010021"/>
  </r>
  <r>
    <x v="9"/>
    <x v="14"/>
    <s v="44602_15"/>
    <n v="192.38372594746153"/>
    <n v="437.49223705540101"/>
    <n v="396.28418352832875"/>
    <n v="302.93766115532003"/>
    <n v="0.14614575754916101"/>
    <n v="1.5058333780823492"/>
    <n v="0.45126131739033554"/>
    <n v="1.7872992187582728"/>
    <n v="-2.9735177284911853"/>
    <n v="-9.6842111015030348"/>
    <n v="-12.386716331798532"/>
    <n v="5.3166211517608107E-2"/>
    <n v="0.38330019617252697"/>
    <n v="0.1552340283945059"/>
    <n v="0"/>
    <n v="0"/>
    <n v="0"/>
    <n v="0"/>
    <n v="0.24174589545024169"/>
    <n v="0.63234597476108367"/>
    <n v="0.62266487536401072"/>
  </r>
  <r>
    <x v="9"/>
    <x v="15"/>
    <s v="44602_16"/>
    <n v="189.95383511120133"/>
    <n v="432.32411136865824"/>
    <n v="392.15488607928046"/>
    <n v="299.51102409733517"/>
    <n v="0.1472218646022912"/>
    <n v="1.5329862637955673"/>
    <n v="0.45288503494565024"/>
    <n v="2.4892330579527782"/>
    <n v="-2.2884722637190347"/>
    <n v="-8.4378189215439843"/>
    <n v="-11.721704365040972"/>
    <n v="5.2069099879164756E-2"/>
    <n v="0.38208556118891157"/>
    <n v="0.15093101988086699"/>
    <n v="0"/>
    <n v="0"/>
    <n v="0"/>
    <n v="0"/>
    <n v="0.22289112994719765"/>
    <n v="0.58118448660101552"/>
    <n v="0.55751427966825318"/>
  </r>
  <r>
    <x v="9"/>
    <x v="16"/>
    <s v="44602_17"/>
    <n v="187.50041537469167"/>
    <n v="424.35987165453599"/>
    <n v="383.7867763670863"/>
    <n v="293.19758157225368"/>
    <n v="0.14262939342459208"/>
    <n v="1.4500136604992302"/>
    <n v="0.44000479501670897"/>
    <n v="0.94197213780864963"/>
    <n v="-4.9965780388758425"/>
    <n v="-11.048823077283407"/>
    <n v="-13.357115384441469"/>
    <n v="4.7456835161996516E-2"/>
    <n v="0.35602013503825281"/>
    <n v="0.13753495888211509"/>
    <n v="0"/>
    <n v="0"/>
    <n v="0"/>
    <n v="0"/>
    <n v="0.17451842351768054"/>
    <n v="0.50826798522279348"/>
    <n v="0.41546535115075756"/>
  </r>
  <r>
    <x v="9"/>
    <x v="17"/>
    <s v="44602_18"/>
    <n v="175.99336920552415"/>
    <n v="401.91734842243807"/>
    <n v="367.43981750608776"/>
    <n v="281.04853609494319"/>
    <n v="0.11912067611071517"/>
    <n v="1.2471245564886937"/>
    <n v="0.37218744433203088"/>
    <n v="-5.7266456194185418"/>
    <n v="-16.962178954510986"/>
    <n v="-20.924211035847968"/>
    <n v="-19.939519703876506"/>
    <n v="2.2140461159303952E-2"/>
    <n v="0.20926844094465916"/>
    <n v="6.4556161383471852E-2"/>
    <n v="0"/>
    <n v="0"/>
    <n v="0"/>
    <n v="0"/>
    <n v="0"/>
    <n v="0"/>
    <n v="0"/>
  </r>
  <r>
    <x v="9"/>
    <x v="18"/>
    <s v="44602_19"/>
    <n v="170.15846176508066"/>
    <n v="380.59203245139372"/>
    <n v="349.81544258683363"/>
    <n v="266.05057642615071"/>
    <n v="0.10360352449756891"/>
    <n v="1.1339964191156167"/>
    <n v="0.32703330825203325"/>
    <n v="-7.877295680634294"/>
    <n v="-28.671361120163695"/>
    <n v="-32.037561651490108"/>
    <n v="-27.218974171736278"/>
    <n v="6.9914959378407637E-3"/>
    <n v="0.10519696296685031"/>
    <n v="2.0654975371564299E-2"/>
    <n v="0"/>
    <n v="0"/>
    <n v="0"/>
    <n v="0"/>
    <n v="0"/>
    <n v="0"/>
    <n v="0"/>
  </r>
  <r>
    <x v="9"/>
    <x v="19"/>
    <s v="44602_20"/>
    <n v="161.82624697514115"/>
    <n v="365.82233874768616"/>
    <n v="341.98812832429138"/>
    <n v="255.44080216134344"/>
    <n v="0.10494566662364749"/>
    <n v="1.057874251373087"/>
    <n v="0.33127707877431817"/>
    <n v="-12.132593307393165"/>
    <n v="-36.820189137855763"/>
    <n v="-38.48380934739879"/>
    <n v="-32.655744180439072"/>
    <n v="-7.5741722228130949E-4"/>
    <n v="6.0261360418103628E-2"/>
    <n v="-1.6714582697070039E-3"/>
    <n v="0"/>
    <n v="0"/>
    <n v="0"/>
    <n v="0"/>
    <n v="0"/>
    <n v="0"/>
    <n v="0"/>
  </r>
  <r>
    <x v="9"/>
    <x v="20"/>
    <s v="44602_21"/>
    <n v="161.92166157182379"/>
    <n v="368.73550981616933"/>
    <n v="351.6699141560228"/>
    <n v="257.93673210364904"/>
    <n v="0.11036161428274066"/>
    <n v="1.0680198061835686"/>
    <n v="0.3469089132661668"/>
    <n v="-16.139485650423158"/>
    <n v="-46.665354517423268"/>
    <n v="-46.246834728947526"/>
    <n v="-39.009153630676252"/>
    <n v="-6.1494976540769847E-3"/>
    <n v="2.109819357205325E-2"/>
    <n v="-1.757287511312592E-2"/>
    <n v="0"/>
    <n v="0"/>
    <n v="0"/>
    <n v="0"/>
    <n v="0"/>
    <n v="0"/>
    <n v="0"/>
  </r>
  <r>
    <x v="9"/>
    <x v="21"/>
    <s v="44602_22"/>
    <n v="169.7016297721359"/>
    <n v="389.99894778372726"/>
    <n v="376.04114114683023"/>
    <n v="273.34253636561681"/>
    <n v="0.13119121019648827"/>
    <n v="1.2107312347266892"/>
    <n v="0.40725682392391532"/>
    <n v="-19.130293990642407"/>
    <n v="-51.791771145005256"/>
    <n v="-49.513881907332603"/>
    <n v="-43.220088944582145"/>
    <n v="-9.3880353793614046E-3"/>
    <n v="-3.2434446624756571E-3"/>
    <n v="-2.741148875534653E-2"/>
    <n v="0"/>
    <n v="0"/>
    <n v="0"/>
    <n v="0"/>
    <n v="0"/>
    <n v="0"/>
    <n v="0"/>
  </r>
  <r>
    <x v="9"/>
    <x v="22"/>
    <s v="44602_23"/>
    <n v="159.23274614653823"/>
    <n v="369.33193745665221"/>
    <n v="354.02209406115156"/>
    <n v="256.44348965042855"/>
    <n v="0.12236219662587275"/>
    <n v="1.1328490786639056"/>
    <n v="0.38079332588802894"/>
    <n v="-22.546490855260323"/>
    <n v="-58.781558678531376"/>
    <n v="-56.633983342212993"/>
    <n v="-49.012145048408556"/>
    <n v="-1.0258594829951666E-2"/>
    <n v="-2.4699074428365466E-2"/>
    <n v="-2.9573724129831599E-2"/>
    <n v="0"/>
    <n v="0"/>
    <n v="0"/>
    <n v="0"/>
    <n v="0"/>
    <n v="0"/>
    <n v="0"/>
  </r>
  <r>
    <x v="9"/>
    <x v="23"/>
    <s v="44602_24"/>
    <n v="144.99943693089148"/>
    <n v="333.57986880890007"/>
    <n v="317.40774235234494"/>
    <n v="232.45964074208206"/>
    <n v="0.1124398482632426"/>
    <n v="1.0261958063412673"/>
    <n v="0.35100272057820037"/>
    <n v="-24.665703254373945"/>
    <n v="-64.265219658630215"/>
    <n v="-62.647798555395667"/>
    <n v="-52.751657509218369"/>
    <n v="-1.1543463818028938E-2"/>
    <n v="-4.0798812604127634E-2"/>
    <n v="-3.3012471075763571E-2"/>
    <n v="0"/>
    <n v="0"/>
    <n v="0"/>
    <n v="0"/>
    <n v="0"/>
    <n v="0"/>
    <n v="0"/>
  </r>
  <r>
    <x v="10"/>
    <x v="0"/>
    <s v="44603_1"/>
    <n v="130.47742433827239"/>
    <n v="296.74261708709662"/>
    <n v="284.20103731391282"/>
    <n v="207.7693494971889"/>
    <n v="0.10192224642405509"/>
    <n v="0.93258332886559647"/>
    <n v="0.31887112366577036"/>
    <n v="-26.198116574459153"/>
    <n v="-65.841429152043006"/>
    <n v="-62.124086414676604"/>
    <n v="-54.685078300421111"/>
    <n v="-1.1709956953510237E-2"/>
    <n v="-4.5901314907146849E-2"/>
    <n v="-3.335733639423815E-2"/>
    <n v="0"/>
    <n v="0"/>
    <n v="0"/>
    <n v="0"/>
    <n v="0"/>
    <n v="0"/>
    <n v="0"/>
  </r>
  <r>
    <x v="10"/>
    <x v="1"/>
    <s v="44603_2"/>
    <n v="118.44045353832695"/>
    <n v="264.18763836730164"/>
    <n v="250.90061577609842"/>
    <n v="185.59173401714577"/>
    <n v="9.5492484654096502E-2"/>
    <n v="0.85282988823354589"/>
    <n v="0.2999725558038901"/>
    <n v="-26.600266982076491"/>
    <n v="-67.498552741823516"/>
    <n v="-63.813279079174144"/>
    <n v="-55.516013059180203"/>
    <n v="-9.8615167108705229E-3"/>
    <n v="-3.8993605399999937E-2"/>
    <n v="-2.7835055674042753E-2"/>
    <n v="0"/>
    <n v="0"/>
    <n v="0"/>
    <n v="0"/>
    <n v="0"/>
    <n v="0"/>
    <n v="0"/>
  </r>
  <r>
    <x v="10"/>
    <x v="2"/>
    <s v="44603_3"/>
    <n v="110.86913115279333"/>
    <n v="247.45965349148224"/>
    <n v="231.7022395054876"/>
    <n v="172.31193562239324"/>
    <n v="9.0476798183281373E-2"/>
    <n v="0.79772815509356221"/>
    <n v="0.28475534502271099"/>
    <n v="-27.015761508077407"/>
    <n v="-67.315298819058185"/>
    <n v="-63.66028300499287"/>
    <n v="-55.687804172032145"/>
    <n v="-1.0331635441257588E-2"/>
    <n v="-4.4743027075176474E-2"/>
    <n v="-2.9144469288846061E-2"/>
    <n v="0"/>
    <n v="0"/>
    <n v="0"/>
    <n v="0"/>
    <n v="0"/>
    <n v="0"/>
    <n v="0"/>
  </r>
  <r>
    <x v="10"/>
    <x v="3"/>
    <s v="44603_4"/>
    <n v="106.0186309103178"/>
    <n v="235.57277814049098"/>
    <n v="219.27441464563466"/>
    <n v="164.27560128575035"/>
    <n v="8.9300708711843424E-2"/>
    <n v="0.76913173184603889"/>
    <n v="0.28057860879889346"/>
    <n v="-27.604081440086965"/>
    <n v="-68.638089029411475"/>
    <n v="-65.026277111466854"/>
    <n v="-56.554123088954313"/>
    <n v="-1.0260642052080821E-2"/>
    <n v="-4.8939592973024727E-2"/>
    <n v="-2.898067272577879E-2"/>
    <n v="0"/>
    <n v="0"/>
    <n v="0"/>
    <n v="0"/>
    <n v="0"/>
    <n v="0"/>
    <n v="0"/>
  </r>
  <r>
    <x v="10"/>
    <x v="4"/>
    <s v="44603_5"/>
    <n v="103.79129394159963"/>
    <n v="229.77722029106633"/>
    <n v="213.19942822810373"/>
    <n v="160.48009258828782"/>
    <n v="8.9506703448180749E-2"/>
    <n v="0.78482588318846347"/>
    <n v="0.2809412144837502"/>
    <n v="-28.347262936409884"/>
    <n v="-70.312805711758955"/>
    <n v="-66.697023358248515"/>
    <n v="-57.663873724226136"/>
    <n v="-1.0524560534906873E-2"/>
    <n v="-4.1803710364732287E-2"/>
    <n v="-2.977637753874867E-2"/>
    <n v="0"/>
    <n v="0"/>
    <n v="0"/>
    <n v="0"/>
    <n v="0"/>
    <n v="0"/>
    <n v="0"/>
  </r>
  <r>
    <x v="10"/>
    <x v="5"/>
    <s v="44603_6"/>
    <n v="104.14698038153219"/>
    <n v="231.89305312522418"/>
    <n v="216.53543839278805"/>
    <n v="160.46636217886694"/>
    <n v="8.9506258698958424E-2"/>
    <n v="0.77795863905656637"/>
    <n v="0.28082055668255035"/>
    <n v="-29.043890537528192"/>
    <n v="-71.939202176231603"/>
    <n v="-68.079050246346611"/>
    <n v="-59.120381951871209"/>
    <n v="-1.1534256193733258E-2"/>
    <n v="-5.4930551139427179E-2"/>
    <n v="-3.2853156686914221E-2"/>
    <n v="0"/>
    <n v="0"/>
    <n v="0"/>
    <n v="0"/>
    <n v="0"/>
    <n v="0"/>
    <n v="0"/>
  </r>
  <r>
    <x v="10"/>
    <x v="6"/>
    <s v="44603_7"/>
    <n v="108.27322990718521"/>
    <n v="244.74548350331315"/>
    <n v="226.41367504324873"/>
    <n v="167.10271517146953"/>
    <n v="9.2463523883524121E-2"/>
    <n v="0.79862596178592993"/>
    <n v="0.28970616206022864"/>
    <n v="-27.803423466667446"/>
    <n v="-68.941351099975748"/>
    <n v="-67.152438388964867"/>
    <n v="-57.625046622331233"/>
    <n v="-8.1562853592566029E-3"/>
    <n v="-4.8842067359790353E-2"/>
    <n v="-2.3130766801246733E-2"/>
    <n v="0"/>
    <n v="0"/>
    <n v="0"/>
    <n v="0"/>
    <n v="0"/>
    <n v="0"/>
    <n v="0"/>
  </r>
  <r>
    <x v="10"/>
    <x v="7"/>
    <s v="44603_8"/>
    <n v="116.52102805012207"/>
    <n v="263.5537176257431"/>
    <n v="239.82473980919801"/>
    <n v="179.65538192979415"/>
    <n v="9.0829018670140288E-2"/>
    <n v="0.81521514657296101"/>
    <n v="0.28588060201352139"/>
    <n v="-24.848503117472337"/>
    <n v="-64.133645300397561"/>
    <n v="-65.906570322418077"/>
    <n v="-53.861883318966541"/>
    <n v="-6.2202521485006856E-3"/>
    <n v="-2.5382707035980164E-2"/>
    <n v="-1.7459250089156247E-2"/>
    <n v="0"/>
    <n v="0"/>
    <n v="0"/>
    <n v="0"/>
    <n v="0"/>
    <n v="0"/>
    <n v="0"/>
  </r>
  <r>
    <x v="10"/>
    <x v="8"/>
    <s v="44603_9"/>
    <n v="132.72043348985872"/>
    <n v="304.56327328729543"/>
    <n v="274.42202687513844"/>
    <n v="206.60844653623946"/>
    <n v="0.11468302304549854"/>
    <n v="1.0640051114265889"/>
    <n v="0.3561371408897992"/>
    <n v="-21.305412721964444"/>
    <n v="-49.872994381422487"/>
    <n v="-53.64240751553811"/>
    <n v="-46.199900982321537"/>
    <n v="1.8396501344532211E-2"/>
    <n v="0.13351779912819689"/>
    <n v="5.3224429625245644E-2"/>
    <n v="0"/>
    <n v="0"/>
    <n v="0"/>
    <n v="0"/>
    <n v="0"/>
    <n v="0"/>
    <n v="0"/>
  </r>
  <r>
    <x v="10"/>
    <x v="9"/>
    <s v="44603_10"/>
    <n v="150.36866638071717"/>
    <n v="344.29419326791651"/>
    <n v="310.97713051399677"/>
    <n v="234.76021732875378"/>
    <n v="0.13526368860319815"/>
    <n v="1.2729359507357181"/>
    <n v="0.41645047519396461"/>
    <n v="-14.776416529129087"/>
    <n v="-34.062429818940821"/>
    <n v="-39.428201970911992"/>
    <n v="-36.613272638243444"/>
    <n v="4.6346755694690066E-2"/>
    <n v="0.30206634874494148"/>
    <n v="0.13398149732069997"/>
    <n v="0"/>
    <n v="0"/>
    <n v="0"/>
    <n v="0"/>
    <n v="0.18409066587013612"/>
    <n v="0.36554204204444551"/>
    <n v="0.44602579056975517"/>
  </r>
  <r>
    <x v="10"/>
    <x v="10"/>
    <s v="44603_11"/>
    <n v="162.62743665036254"/>
    <n v="369.67019274673993"/>
    <n v="334.16512484483195"/>
    <n v="254.94050567693418"/>
    <n v="0.14462160815177008"/>
    <n v="1.3789031375939722"/>
    <n v="0.44418987274407412"/>
    <n v="-9.439640385983715"/>
    <n v="-24.331521471081913"/>
    <n v="-30.811311422293681"/>
    <n v="-29.705592419732753"/>
    <n v="5.230473702317541E-2"/>
    <n v="0.34401334042802184"/>
    <n v="0.15130763227159463"/>
    <n v="0"/>
    <n v="0"/>
    <n v="0"/>
    <n v="0"/>
    <n v="0.23496902107135423"/>
    <n v="0.52532365668814163"/>
    <n v="0.5922001767810009"/>
  </r>
  <r>
    <x v="10"/>
    <x v="11"/>
    <s v="44603_12"/>
    <n v="171.19715577686245"/>
    <n v="389.26796965344045"/>
    <n v="351.61545980879481"/>
    <n v="268.06035847536873"/>
    <n v="0.15202103585436957"/>
    <n v="1.4501591882855778"/>
    <n v="0.46549683024045857"/>
    <n v="-5.3883661660893427"/>
    <n v="-15.847061945907768"/>
    <n v="-21.746041110850719"/>
    <n v="-23.122202727130492"/>
    <n v="6.2863262878553997E-2"/>
    <n v="0.40819181058339365"/>
    <n v="0.18199642458920717"/>
    <n v="0"/>
    <n v="0"/>
    <n v="0"/>
    <n v="0"/>
    <n v="0.35625686582281335"/>
    <n v="0.9097136315594152"/>
    <n v="0.94540532901974783"/>
  </r>
  <r>
    <x v="10"/>
    <x v="12"/>
    <s v="44603_13"/>
    <n v="178.30753661653577"/>
    <n v="402.14434761494846"/>
    <n v="362.28981359591154"/>
    <n v="279.01376468981744"/>
    <n v="0.15285410669577079"/>
    <n v="1.4710212618418153"/>
    <n v="0.46890064893992411"/>
    <n v="-2.9839944642983065"/>
    <n v="-12.457243484810945"/>
    <n v="-19.551841110098149"/>
    <n v="-19.9545284076152"/>
    <n v="6.4060749782976253E-2"/>
    <n v="0.40680063111455311"/>
    <n v="0.18538000777721209"/>
    <n v="0"/>
    <n v="0"/>
    <n v="0"/>
    <n v="0"/>
    <n v="0.37003340213165836"/>
    <n v="0.86687951996691714"/>
    <n v="0.98077403874499303"/>
  </r>
  <r>
    <x v="10"/>
    <x v="13"/>
    <s v="44603_14"/>
    <n v="184.95742910133259"/>
    <n v="419.13191455178787"/>
    <n v="382.39820176268904"/>
    <n v="291.78183953629826"/>
    <n v="0.15162687355785229"/>
    <n v="1.4681266764411125"/>
    <n v="0.46513613996734138"/>
    <n v="-1.6112683452874474"/>
    <n v="-10.311885599715238"/>
    <n v="-15.95298883086754"/>
    <n v="-17.576907036305883"/>
    <n v="5.5082065748640344E-2"/>
    <n v="0.34781039151767135"/>
    <n v="0.1595275237472347"/>
    <n v="0"/>
    <n v="0"/>
    <n v="0"/>
    <n v="0"/>
    <n v="0.24972960898215837"/>
    <n v="0.41717074791052677"/>
    <n v="0.63516369667683747"/>
  </r>
  <r>
    <x v="10"/>
    <x v="14"/>
    <s v="44603_15"/>
    <n v="187.30024510605631"/>
    <n v="432.26093612187367"/>
    <n v="393.71013857459315"/>
    <n v="297.14777082592002"/>
    <n v="0.13956740661068931"/>
    <n v="1.4796310338121674"/>
    <n v="0.42989887981517944"/>
    <n v="0.69885853975312084"/>
    <n v="-3.185707704790163"/>
    <n v="-9.8850771242909836"/>
    <n v="-14.092860756050218"/>
    <n v="4.7906110976212633E-2"/>
    <n v="0.35245029343097278"/>
    <n v="0.13889612931440048"/>
    <n v="0"/>
    <n v="0"/>
    <n v="0"/>
    <n v="0"/>
    <n v="0.19112243957061664"/>
    <n v="0.43517894326108414"/>
    <n v="0.46857981052652087"/>
  </r>
  <r>
    <x v="10"/>
    <x v="15"/>
    <s v="44603_16"/>
    <n v="188.6864289860213"/>
    <n v="434.5205861630285"/>
    <n v="396.46368577335932"/>
    <n v="298.36216619854457"/>
    <n v="0.14256784360793179"/>
    <n v="1.4995190353444239"/>
    <n v="0.43986185560903424"/>
    <n v="1.552575466393991"/>
    <n v="-2.1814556644527796"/>
    <n v="-7.4960086390756384"/>
    <n v="-12.493472604142042"/>
    <n v="4.5322226717615308E-2"/>
    <n v="0.33617472388088077"/>
    <n v="0.1315004634500393"/>
    <n v="0"/>
    <n v="0"/>
    <n v="0"/>
    <n v="0"/>
    <n v="0.14513705512538491"/>
    <n v="0.27924978853555688"/>
    <n v="0.33512278283506158"/>
  </r>
  <r>
    <x v="10"/>
    <x v="16"/>
    <s v="44603_17"/>
    <n v="186.84294698332445"/>
    <n v="426.63140242553686"/>
    <n v="392.78508410880971"/>
    <n v="294.61565041013262"/>
    <n v="0.1223259778737984"/>
    <n v="1.4004436843739656"/>
    <n v="0.38166619606340613"/>
    <n v="0.14549569863641931"/>
    <n v="-7.2165428717709634"/>
    <n v="-10.146279189647117"/>
    <n v="-14.908374459826756"/>
    <n v="1.8674723107580359E-2"/>
    <n v="0.2186545969325403"/>
    <n v="5.4796658030933261E-2"/>
    <n v="0"/>
    <n v="0"/>
    <n v="0"/>
    <n v="0"/>
    <n v="0"/>
    <n v="0"/>
    <n v="0"/>
  </r>
  <r>
    <x v="10"/>
    <x v="17"/>
    <s v="44603_18"/>
    <n v="181.27580558078606"/>
    <n v="407.09454048816934"/>
    <n v="375.78656401514445"/>
    <n v="284.68637010899107"/>
    <n v="0.10806080376481976"/>
    <n v="1.2782959690090314"/>
    <n v="0.34016485152620118"/>
    <n v="-1.600954777650152"/>
    <n v="-15.481216686320675"/>
    <n v="-17.996823627690251"/>
    <n v="-18.194290715641365"/>
    <n v="1.1494105197956375E-2"/>
    <n v="0.15925693824044981"/>
    <n v="3.425679476481866E-2"/>
    <n v="0"/>
    <n v="0"/>
    <n v="0"/>
    <n v="0"/>
    <n v="0"/>
    <n v="0"/>
    <n v="0"/>
  </r>
  <r>
    <x v="10"/>
    <x v="18"/>
    <s v="44603_19"/>
    <n v="172.67868065098574"/>
    <n v="387.75120723468791"/>
    <n v="359.10767536811284"/>
    <n v="271.41911924124378"/>
    <n v="0.10395640115855893"/>
    <n v="1.1749264309542524"/>
    <n v="0.32872682811131038"/>
    <n v="-6.6720750116415637"/>
    <n v="-27.226243555478334"/>
    <n v="-29.12616181054338"/>
    <n v="-25.725412006430496"/>
    <n v="5.9786375589196304E-3"/>
    <n v="9.3689695913095783E-2"/>
    <n v="1.8182417963845204E-2"/>
    <n v="0"/>
    <n v="0"/>
    <n v="0"/>
    <n v="0"/>
    <n v="0"/>
    <n v="0"/>
    <n v="0"/>
  </r>
  <r>
    <x v="10"/>
    <x v="19"/>
    <s v="44603_20"/>
    <n v="164.45452943457528"/>
    <n v="372.07389845056065"/>
    <n v="348.8298495461994"/>
    <n v="259.83847379135187"/>
    <n v="0.10587630167554705"/>
    <n v="1.0925354269994882"/>
    <n v="0.33427237353219602"/>
    <n v="-10.891903100109957"/>
    <n v="-33.881578355513525"/>
    <n v="-34.595473788856538"/>
    <n v="-30.474285073084825"/>
    <n v="6.125339915586385E-3"/>
    <n v="8.1219356538523399E-2"/>
    <n v="1.8410254765195803E-2"/>
    <n v="0"/>
    <n v="0"/>
    <n v="0"/>
    <n v="0"/>
    <n v="0"/>
    <n v="0"/>
    <n v="0"/>
  </r>
  <r>
    <x v="10"/>
    <x v="20"/>
    <s v="44603_21"/>
    <n v="161.87544841729627"/>
    <n v="370.4982646408393"/>
    <n v="351.12268102141621"/>
    <n v="256.64623351273821"/>
    <n v="0.11437038701188444"/>
    <n v="1.1010458058983046"/>
    <n v="0.35910626622842345"/>
    <n v="-13.918986925255215"/>
    <n v="-42.063075242185228"/>
    <n v="-41.736207550517648"/>
    <n v="-36.013936056486379"/>
    <n v="2.1270122030039246E-3"/>
    <n v="5.7753748453465086E-2"/>
    <n v="6.7214144036876755E-3"/>
    <n v="0"/>
    <n v="0"/>
    <n v="0"/>
    <n v="0"/>
    <n v="0"/>
    <n v="0"/>
    <n v="0"/>
  </r>
  <r>
    <x v="10"/>
    <x v="21"/>
    <s v="44603_22"/>
    <n v="169.28517514832731"/>
    <n v="390.96883079662871"/>
    <n v="375.25428777148375"/>
    <n v="271.24431663072107"/>
    <n v="0.13119131391450656"/>
    <n v="1.201277016277871"/>
    <n v="0.40765449780777818"/>
    <n v="-16.964068672649301"/>
    <n v="-46.672256354310626"/>
    <n v="-44.261664024374653"/>
    <n v="-40.31921033502519"/>
    <n v="-5.2963446927077988E-3"/>
    <n v="7.1071178934822878E-3"/>
    <n v="-1.5152443088932236E-2"/>
    <n v="0"/>
    <n v="0"/>
    <n v="0"/>
    <n v="0"/>
    <n v="0"/>
    <n v="0"/>
    <n v="0"/>
  </r>
  <r>
    <x v="10"/>
    <x v="22"/>
    <s v="44603_23"/>
    <n v="160.18060124618228"/>
    <n v="372.6866619534527"/>
    <n v="356.73817749109952"/>
    <n v="256.77440281044647"/>
    <n v="0.12605974949487431"/>
    <n v="1.1536199171680448"/>
    <n v="0.39179919073608444"/>
    <n v="-19.888098682735354"/>
    <n v="-51.784633349127297"/>
    <n v="-49.403238027578354"/>
    <n v="-45.124664976736248"/>
    <n v="-7.2062390066778967E-3"/>
    <n v="-6.5666259683990818E-3"/>
    <n v="-2.0532311867932852E-2"/>
    <n v="0"/>
    <n v="0"/>
    <n v="0"/>
    <n v="0"/>
    <n v="0"/>
    <n v="0"/>
    <n v="0"/>
  </r>
  <r>
    <x v="10"/>
    <x v="23"/>
    <s v="44603_24"/>
    <n v="148.45537592985934"/>
    <n v="343.20055815834598"/>
    <n v="329.99217332761617"/>
    <n v="236.78075293039075"/>
    <n v="0.11621594116993704"/>
    <n v="1.0556341307442616"/>
    <n v="0.36247773515470905"/>
    <n v="-21.221909780515489"/>
    <n v="-54.679651813586766"/>
    <n v="-50.909168954089097"/>
    <n v="-47.344332479922748"/>
    <n v="-8.0889822299264075E-3"/>
    <n v="-1.7959095196744448E-2"/>
    <n v="-2.3053197491304314E-2"/>
    <n v="0"/>
    <n v="0"/>
    <n v="0"/>
    <n v="0"/>
    <n v="0"/>
    <n v="0"/>
    <n v="0"/>
  </r>
  <r>
    <x v="11"/>
    <x v="0"/>
    <s v="44604_1"/>
    <n v="136.00292436734961"/>
    <n v="311.73538983722545"/>
    <n v="297.38367056452142"/>
    <n v="215.38462956477994"/>
    <n v="0.10713274785990803"/>
    <n v="0.95013076801978336"/>
    <n v="0.33555802015296438"/>
    <n v="-22.890009862831818"/>
    <n v="-57.13133921979199"/>
    <n v="-53.25786232157715"/>
    <n v="-49.944320608311237"/>
    <n v="-8.0779758980579382E-3"/>
    <n v="-3.5778961683700365E-2"/>
    <n v="-2.2733518448125857E-2"/>
    <n v="0"/>
    <n v="0"/>
    <n v="0"/>
    <n v="0"/>
    <n v="0"/>
    <n v="0"/>
    <n v="0"/>
  </r>
  <r>
    <x v="11"/>
    <x v="1"/>
    <s v="44604_2"/>
    <n v="123.85746472239886"/>
    <n v="280.7779277034835"/>
    <n v="264.2451056655143"/>
    <n v="193.9754836954815"/>
    <n v="0.1006734608871232"/>
    <n v="0.88121645989504349"/>
    <n v="0.31519493161100703"/>
    <n v="-24.217853513205803"/>
    <n v="-60.629180011657375"/>
    <n v="-57.240053475869672"/>
    <n v="-52.25954045765905"/>
    <n v="-7.2052087566540843E-3"/>
    <n v="-2.934691886735491E-2"/>
    <n v="-2.0134012158037454E-2"/>
    <n v="0"/>
    <n v="0"/>
    <n v="0"/>
    <n v="0"/>
    <n v="0"/>
    <n v="0"/>
    <n v="0"/>
  </r>
  <r>
    <x v="11"/>
    <x v="2"/>
    <s v="44604_3"/>
    <n v="115.19952237147963"/>
    <n v="257.69970289637541"/>
    <n v="241.59758084517185"/>
    <n v="179.07808581751428"/>
    <n v="9.663884467588521E-2"/>
    <n v="0.82727890193225595"/>
    <n v="0.30261603694394817"/>
    <n v="-25.294282184741878"/>
    <n v="-63.074670419973295"/>
    <n v="-58.909193103606292"/>
    <n v="-53.70773915044267"/>
    <n v="-7.8818826573309273E-3"/>
    <n v="-3.7943115496631007E-2"/>
    <n v="-2.2085919522717629E-2"/>
    <n v="0"/>
    <n v="0"/>
    <n v="0"/>
    <n v="0"/>
    <n v="0"/>
    <n v="0"/>
    <n v="0"/>
  </r>
  <r>
    <x v="11"/>
    <x v="3"/>
    <s v="44604_4"/>
    <n v="108.83430091649343"/>
    <n v="242.64318742866564"/>
    <n v="225.80348585488423"/>
    <n v="168.42380945222354"/>
    <n v="9.2772661583020721E-2"/>
    <n v="0.79052434364162405"/>
    <n v="0.29064552735297622"/>
    <n v="-25.457924661821906"/>
    <n v="-59.909478296709395"/>
    <n v="-55.894652776431585"/>
    <n v="-53.150816924115325"/>
    <n v="-8.3173675637463629E-3"/>
    <n v="-4.0043774776864285E-2"/>
    <n v="-2.3337846166350647E-2"/>
    <n v="0"/>
    <n v="0"/>
    <n v="0"/>
    <n v="0"/>
    <n v="0"/>
    <n v="0"/>
    <n v="0"/>
  </r>
  <r>
    <x v="11"/>
    <x v="4"/>
    <s v="44604_5"/>
    <n v="104.86227065584653"/>
    <n v="233.61625938125695"/>
    <n v="216.43836644924801"/>
    <n v="162.53168636625782"/>
    <n v="9.0503596170704428E-2"/>
    <n v="0.78997226632366113"/>
    <n v="0.28376749672182966"/>
    <n v="-26.683828674101996"/>
    <n v="-62.145664740069634"/>
    <n v="-58.078551659023553"/>
    <n v="-54.515172574377488"/>
    <n v="-9.2880915753993428E-3"/>
    <n v="-3.974598406821412E-2"/>
    <n v="-2.6216370407420364E-2"/>
    <n v="0"/>
    <n v="0"/>
    <n v="0"/>
    <n v="0"/>
    <n v="0"/>
    <n v="0"/>
    <n v="0"/>
  </r>
  <r>
    <x v="11"/>
    <x v="5"/>
    <s v="44604_6"/>
    <n v="104.1774170015653"/>
    <n v="231.07245645820126"/>
    <n v="213.71863342912442"/>
    <n v="161.02240281429266"/>
    <n v="8.9810900092349197E-2"/>
    <n v="0.8001023931749548"/>
    <n v="0.28127048642262864"/>
    <n v="-26.770359839956896"/>
    <n v="-62.618010175164699"/>
    <n v="-58.645135296080113"/>
    <n v="-54.576095983345979"/>
    <n v="-8.3926809843227132E-3"/>
    <n v="-3.2011679784930934E-2"/>
    <n v="-2.3651348301682772E-2"/>
    <n v="0"/>
    <n v="0"/>
    <n v="0"/>
    <n v="0"/>
    <n v="0"/>
    <n v="0"/>
    <n v="0"/>
  </r>
  <r>
    <x v="11"/>
    <x v="6"/>
    <s v="44604_7"/>
    <n v="105.07520886426104"/>
    <n v="233.27726288587854"/>
    <n v="215.31503918318677"/>
    <n v="161.93873037985279"/>
    <n v="9.0456644965827074E-2"/>
    <n v="0.81559508531578229"/>
    <n v="0.28348045581991377"/>
    <n v="-26.377881131169431"/>
    <n v="-61.782561263920115"/>
    <n v="-59.118801041293267"/>
    <n v="-54.078346484556917"/>
    <n v="-8.5436634722850773E-3"/>
    <n v="-3.0311927534228029E-2"/>
    <n v="-2.4017777166905105E-2"/>
    <n v="0"/>
    <n v="0"/>
    <n v="0"/>
    <n v="0"/>
    <n v="0"/>
    <n v="0"/>
    <n v="0"/>
  </r>
  <r>
    <x v="11"/>
    <x v="7"/>
    <s v="44604_8"/>
    <n v="102.94572838495336"/>
    <n v="228.48740987260976"/>
    <n v="206.97097704899284"/>
    <n v="157.72011576704134"/>
    <n v="8.2026907914574412E-2"/>
    <n v="0.73762347547886997"/>
    <n v="0.25979258559715307"/>
    <n v="-25.705900743644968"/>
    <n v="-61.358948630751684"/>
    <n v="-61.794530075609337"/>
    <n v="-53.771348020155727"/>
    <n v="-8.3693419331882339E-3"/>
    <n v="-3.5597186181937149E-2"/>
    <n v="-2.3620765919527508E-2"/>
    <n v="0"/>
    <n v="0"/>
    <n v="0"/>
    <n v="0"/>
    <n v="0"/>
    <n v="0"/>
    <n v="0"/>
  </r>
  <r>
    <x v="11"/>
    <x v="8"/>
    <s v="44604_9"/>
    <n v="110.37060901957459"/>
    <n v="247.88547197333747"/>
    <n v="225.6435728531259"/>
    <n v="170.42085304220362"/>
    <n v="9.5463453830081008E-2"/>
    <n v="0.87534050682032172"/>
    <n v="0.29965141088536906"/>
    <n v="-23.774227221009763"/>
    <n v="-57.122106903819443"/>
    <n v="-58.24474824324551"/>
    <n v="-51.539885852286375"/>
    <n v="9.4898148304672462E-3"/>
    <n v="4.9632056931004767E-2"/>
    <n v="2.778501111178161E-2"/>
    <n v="0"/>
    <n v="0"/>
    <n v="0"/>
    <n v="0"/>
    <n v="0"/>
    <n v="0"/>
    <n v="0"/>
  </r>
  <r>
    <x v="11"/>
    <x v="9"/>
    <s v="44604_10"/>
    <n v="124.74128544931642"/>
    <n v="284.96698821613461"/>
    <n v="261.45830706151651"/>
    <n v="196.35269248329811"/>
    <n v="0.1108572622673374"/>
    <n v="1.067903627739899"/>
    <n v="0.34482643727324636"/>
    <n v="-18.271643838676304"/>
    <n v="-44.603397346570837"/>
    <n v="-47.032850823111019"/>
    <n v="-43.69328501308128"/>
    <n v="3.7810365592437487E-2"/>
    <n v="0.20062001806132748"/>
    <n v="0.10941173558700773"/>
    <n v="0"/>
    <n v="0"/>
    <n v="0"/>
    <n v="0"/>
    <n v="0.14846528319704219"/>
    <n v="0"/>
    <n v="0.34815213071925122"/>
  </r>
  <r>
    <x v="11"/>
    <x v="10"/>
    <s v="44604_11"/>
    <n v="140.01836786983088"/>
    <n v="319.38744006401424"/>
    <n v="292.72635854117146"/>
    <n v="221.29011345985802"/>
    <n v="0.1218064933324874"/>
    <n v="1.1612892593398316"/>
    <n v="0.37774471537346299"/>
    <n v="-11.612468555536115"/>
    <n v="-29.993094412917024"/>
    <n v="-33.426313362557003"/>
    <n v="-33.205883437218596"/>
    <n v="4.8960584842872468E-2"/>
    <n v="0.27321482371883055"/>
    <n v="0.14188464386146479"/>
    <n v="0"/>
    <n v="0"/>
    <n v="0"/>
    <n v="0"/>
    <n v="0.26592596313609806"/>
    <n v="0.31532772627980366"/>
    <n v="0.68674141622157092"/>
  </r>
  <r>
    <x v="11"/>
    <x v="11"/>
    <s v="44604_12"/>
    <n v="150.65013322584821"/>
    <n v="338.88220559646174"/>
    <n v="313.10702906946699"/>
    <n v="237.60379525971825"/>
    <n v="0.1314751046270719"/>
    <n v="1.2584355962599996"/>
    <n v="0.40645305816880145"/>
    <n v="-7.8257541927285148"/>
    <n v="-23.128406318243961"/>
    <n v="-25.994211222203752"/>
    <n v="-27.586189643463641"/>
    <n v="5.4693199948998246E-2"/>
    <n v="0.31186112947559336"/>
    <n v="0.15850940956688855"/>
    <n v="0"/>
    <n v="0"/>
    <n v="0"/>
    <n v="0"/>
    <n v="0.31262745064325509"/>
    <n v="0.46327970471144575"/>
    <n v="0.81990995719959159"/>
  </r>
  <r>
    <x v="11"/>
    <x v="12"/>
    <s v="44604_13"/>
    <n v="159.25374794111661"/>
    <n v="359.77675420290774"/>
    <n v="333.05914893202083"/>
    <n v="252.47917080061336"/>
    <n v="0.12718430189040514"/>
    <n v="1.2831458015773158"/>
    <n v="0.39485312393964489"/>
    <n v="-5.8761430303583957"/>
    <n v="-18.641740830694147"/>
    <n v="-20.789863605490346"/>
    <n v="-23.609763020745206"/>
    <n v="3.9585305725993183E-2"/>
    <n v="0.260670229721293"/>
    <n v="0.11513453156030493"/>
    <n v="0"/>
    <n v="0"/>
    <n v="0"/>
    <n v="0"/>
    <n v="0.11774206415770161"/>
    <n v="3.1112193355483802E-2"/>
    <n v="0.27842591824052232"/>
  </r>
  <r>
    <x v="11"/>
    <x v="13"/>
    <s v="44604_14"/>
    <n v="168.27307945385692"/>
    <n v="376.37622294045383"/>
    <n v="351.57426709755219"/>
    <n v="266.66599143366528"/>
    <n v="0.12522379251978483"/>
    <n v="1.2898049212777762"/>
    <n v="0.38863844724146557"/>
    <n v="-3.3722154744158743"/>
    <n v="-15.405726642279696"/>
    <n v="-17.048240787228799"/>
    <n v="-20.115744309546699"/>
    <n v="3.257492003410159E-2"/>
    <n v="0.22937184974533831"/>
    <n v="9.4941075977638067E-2"/>
    <n v="0"/>
    <n v="0"/>
    <n v="0"/>
    <n v="0"/>
    <n v="5.797471362058345E-2"/>
    <n v="0"/>
    <n v="0.1325258628894268"/>
  </r>
  <r>
    <x v="11"/>
    <x v="14"/>
    <s v="44604_15"/>
    <n v="169.70324297024874"/>
    <n v="383.06211350540485"/>
    <n v="359.60175693794531"/>
    <n v="270.28232101251814"/>
    <n v="0.12469868029171467"/>
    <n v="1.30888335312551"/>
    <n v="0.38779155456819731"/>
    <n v="-2.9794710977452201"/>
    <n v="-14.38800651275416"/>
    <n v="-16.598592578376"/>
    <n v="-19.757034366991377"/>
    <n v="3.5170146655353979E-2"/>
    <n v="0.24582785082952097"/>
    <n v="0.10234712519520801"/>
    <n v="0"/>
    <n v="0"/>
    <n v="0"/>
    <n v="0"/>
    <n v="7.8763931186388025E-2"/>
    <n v="0"/>
    <n v="0.19084908115379629"/>
  </r>
  <r>
    <x v="11"/>
    <x v="15"/>
    <s v="44604_16"/>
    <n v="168.00357291325707"/>
    <n v="378.77199583337352"/>
    <n v="354.52108304113267"/>
    <n v="266.97395068352898"/>
    <n v="0.12206242432775011"/>
    <n v="1.3055231903453417"/>
    <n v="0.38035624906696308"/>
    <n v="-3.5103262240407744"/>
    <n v="-15.973837015808986"/>
    <n v="-17.895424559930227"/>
    <n v="-20.693886184993705"/>
    <n v="2.6920952892934173E-2"/>
    <n v="0.21219794913261961"/>
    <n v="7.8574266240985263E-2"/>
    <n v="0"/>
    <n v="0"/>
    <n v="0"/>
    <n v="0"/>
    <n v="1.9312695342830574E-2"/>
    <n v="0"/>
    <n v="1.9270723476035725E-2"/>
  </r>
  <r>
    <x v="11"/>
    <x v="16"/>
    <s v="44604_17"/>
    <n v="165.78773521574612"/>
    <n v="372.81715998430735"/>
    <n v="348.74607316852843"/>
    <n v="262.50416899475397"/>
    <n v="0.1277400630529546"/>
    <n v="1.3260564996326925"/>
    <n v="0.3970210445025607"/>
    <n v="-4.0887922825801084"/>
    <n v="-17.036264543722211"/>
    <n v="-18.722419127890689"/>
    <n v="-21.499050893396173"/>
    <n v="3.0543699415712302E-2"/>
    <n v="0.22383554343640372"/>
    <n v="8.9154085076310952E-2"/>
    <n v="0"/>
    <n v="0"/>
    <n v="0"/>
    <n v="0"/>
    <n v="3.8461792712629519E-2"/>
    <n v="0"/>
    <n v="7.5064296677475037E-2"/>
  </r>
  <r>
    <x v="11"/>
    <x v="17"/>
    <s v="44604_18"/>
    <n v="163.61608269023802"/>
    <n v="369.52820327300634"/>
    <n v="345.4516507984132"/>
    <n v="258.57222859310747"/>
    <n v="0.12092399563031313"/>
    <n v="1.2778132958648742"/>
    <n v="0.37762129882813389"/>
    <n v="-4.5751580983144207"/>
    <n v="-17.749957514003309"/>
    <n v="-19.158298599638247"/>
    <n v="-22.187495641724279"/>
    <n v="2.3250769097179002E-2"/>
    <n v="0.18164055457031986"/>
    <n v="6.8050610281974608E-2"/>
    <n v="0"/>
    <n v="0"/>
    <n v="0"/>
    <n v="0"/>
    <n v="0"/>
    <n v="0"/>
    <n v="0"/>
  </r>
  <r>
    <x v="11"/>
    <x v="18"/>
    <s v="44604_19"/>
    <n v="159.66090011289475"/>
    <n v="363.14533583215689"/>
    <n v="340.08861963719698"/>
    <n v="253.06297333827524"/>
    <n v="0.115766741655219"/>
    <n v="1.2102937030510246"/>
    <n v="0.36303304169369216"/>
    <n v="-6.211150657080168"/>
    <n v="-20.29562494262035"/>
    <n v="-21.30779468341526"/>
    <n v="-23.939413809556847"/>
    <n v="1.8628315222319992E-2"/>
    <n v="0.14546354844762427"/>
    <n v="5.4869054704871509E-2"/>
    <n v="0"/>
    <n v="0"/>
    <n v="0"/>
    <n v="0"/>
    <n v="0"/>
    <n v="0"/>
    <n v="0"/>
  </r>
  <r>
    <x v="11"/>
    <x v="19"/>
    <s v="44604_20"/>
    <n v="155.7028399745968"/>
    <n v="354.45962348451422"/>
    <n v="334.6478121883074"/>
    <n v="247.48950877510094"/>
    <n v="0.11079603444636707"/>
    <n v="1.1182260547552085"/>
    <n v="0.34883737912057788"/>
    <n v="-10.892973353881221"/>
    <n v="-26.966588494142293"/>
    <n v="-27.22553057837845"/>
    <n v="-28.444336286275767"/>
    <n v="6.3000463498583638E-3"/>
    <n v="9.0395781689525834E-2"/>
    <n v="1.9270539042694743E-2"/>
    <n v="0"/>
    <n v="0"/>
    <n v="0"/>
    <n v="0"/>
    <n v="0"/>
    <n v="0"/>
    <n v="0"/>
  </r>
  <r>
    <x v="11"/>
    <x v="20"/>
    <s v="44604_21"/>
    <n v="156.74409749339031"/>
    <n v="356.74504495910185"/>
    <n v="338.91884832663692"/>
    <n v="249.13485233537341"/>
    <n v="0.11398127101530661"/>
    <n v="1.0901821340096054"/>
    <n v="0.35807076714369035"/>
    <n v="-14.32694347071925"/>
    <n v="-33.729622764287804"/>
    <n v="-33.260286999201433"/>
    <n v="-32.928328582884902"/>
    <n v="-1.6564548986159461E-3"/>
    <n v="4.8278975163274646E-2"/>
    <n v="-4.2819257077928207E-3"/>
    <n v="0"/>
    <n v="0"/>
    <n v="0"/>
    <n v="0"/>
    <n v="0"/>
    <n v="0"/>
    <n v="0"/>
  </r>
  <r>
    <x v="11"/>
    <x v="21"/>
    <s v="44604_22"/>
    <n v="165.81243597211244"/>
    <n v="378.62162620450727"/>
    <n v="364.08224817575433"/>
    <n v="266.48373338763059"/>
    <n v="0.13097610679570901"/>
    <n v="1.2017218846442286"/>
    <n v="0.40695928652265162"/>
    <n v="-16.920618490103394"/>
    <n v="-38.990723186468905"/>
    <n v="-36.649374834794081"/>
    <n v="-36.611188331142884"/>
    <n v="-6.5671750144998273E-3"/>
    <n v="1.2643157804799752E-2"/>
    <n v="-1.8854272789142437E-2"/>
    <n v="0"/>
    <n v="0"/>
    <n v="0"/>
    <n v="0"/>
    <n v="0"/>
    <n v="0"/>
    <n v="0"/>
  </r>
  <r>
    <x v="11"/>
    <x v="22"/>
    <s v="44604_23"/>
    <n v="157.88001813646014"/>
    <n v="362.24371303474243"/>
    <n v="347.28556237112059"/>
    <n v="254.25415732830376"/>
    <n v="0.12355215021755064"/>
    <n v="1.1433135437424908"/>
    <n v="0.38469860477753082"/>
    <n v="-20.359392400902507"/>
    <n v="-47.116238029810134"/>
    <n v="-44.738389027491181"/>
    <n v="-42.510463591785225"/>
    <n v="-8.8245707308542923E-3"/>
    <n v="-1.0834808777173244E-2"/>
    <n v="-2.5342874052126582E-2"/>
    <n v="0"/>
    <n v="0"/>
    <n v="0"/>
    <n v="0"/>
    <n v="0"/>
    <n v="0"/>
    <n v="0"/>
  </r>
  <r>
    <x v="11"/>
    <x v="23"/>
    <s v="44604_24"/>
    <n v="147.2830991197126"/>
    <n v="338.54636255514117"/>
    <n v="324.50443006649721"/>
    <n v="235.99523504215401"/>
    <n v="0.11639702472427056"/>
    <n v="1.0747367233103802"/>
    <n v="0.36276886768718697"/>
    <n v="-16.774393771123528"/>
    <n v="-46.037677812426374"/>
    <n v="-45.976576913308996"/>
    <n v="-38.734513225331639"/>
    <n v="-8.5670372815077594E-3"/>
    <n v="-1.407523854911181E-2"/>
    <n v="-2.4445430880619033E-2"/>
    <n v="0"/>
    <n v="0"/>
    <n v="0"/>
    <n v="0"/>
    <n v="0"/>
    <n v="0"/>
    <n v="0"/>
  </r>
  <r>
    <x v="12"/>
    <x v="0"/>
    <s v="44605_1"/>
    <n v="135.03067559743076"/>
    <n v="305.85225286155315"/>
    <n v="292.74654902110399"/>
    <n v="215.05568581453988"/>
    <n v="0.10730604603102141"/>
    <n v="0.97333180516137818"/>
    <n v="0.33557938195015635"/>
    <n v="-15.855894127021518"/>
    <n v="-47.022526343837505"/>
    <n v="-46.535175334413815"/>
    <n v="-36.834930946543487"/>
    <n v="-9.0017367654296465E-3"/>
    <n v="-2.8127200818667184E-2"/>
    <n v="-2.5583063393611834E-2"/>
    <n v="0"/>
    <n v="0"/>
    <n v="0"/>
    <n v="0"/>
    <n v="0"/>
    <n v="0"/>
    <n v="0"/>
  </r>
  <r>
    <x v="12"/>
    <x v="1"/>
    <s v="44605_2"/>
    <n v="123.61922859817204"/>
    <n v="277.53522432954446"/>
    <n v="262.911801297821"/>
    <n v="195.50213052053289"/>
    <n v="0.1005188657081898"/>
    <n v="0.89320008768824022"/>
    <n v="0.31488305685565587"/>
    <n v="-15.126205625139155"/>
    <n v="-45.770100778688999"/>
    <n v="-44.583932004685529"/>
    <n v="-34.087470520086235"/>
    <n v="-8.8008077521038557E-3"/>
    <n v="-3.136153750593336E-2"/>
    <n v="-2.4901235655074114E-2"/>
    <n v="0"/>
    <n v="0"/>
    <n v="0"/>
    <n v="0"/>
    <n v="0"/>
    <n v="0"/>
    <n v="0"/>
  </r>
  <r>
    <x v="12"/>
    <x v="2"/>
    <s v="44605_3"/>
    <n v="114.39514434593245"/>
    <n v="254.8381927275436"/>
    <n v="239.68541282676378"/>
    <n v="179.72444041804422"/>
    <n v="9.4920279479138947E-2"/>
    <n v="0.82547429103310943"/>
    <n v="0.29786596943649929"/>
    <n v="-11.490007885541189"/>
    <n v="-39.349646031673679"/>
    <n v="-36.880864105192657"/>
    <n v="-25.683450988560899"/>
    <n v="-8.3089214397083742E-3"/>
    <n v="-3.1089974350272862E-2"/>
    <n v="-2.3414971231285355E-2"/>
    <n v="0"/>
    <n v="0"/>
    <n v="0"/>
    <n v="0"/>
    <n v="0"/>
    <n v="0"/>
    <n v="0"/>
  </r>
  <r>
    <x v="12"/>
    <x v="3"/>
    <s v="44605_4"/>
    <n v="107.94227473855547"/>
    <n v="238.6423305531566"/>
    <n v="222.66274386579636"/>
    <n v="168.18907561575284"/>
    <n v="9.2555240190763707E-2"/>
    <n v="0.78698474278520447"/>
    <n v="0.29075125913015853"/>
    <n v="-12.812267311961666"/>
    <n v="-42.467850393072005"/>
    <n v="-40.110243365644848"/>
    <n v="-27.885765132800341"/>
    <n v="-8.5384497863711661E-3"/>
    <n v="-4.1732040904128492E-2"/>
    <n v="-2.406006767853484E-2"/>
    <n v="0"/>
    <n v="0"/>
    <n v="0"/>
    <n v="0"/>
    <n v="0"/>
    <n v="0"/>
    <n v="0"/>
  </r>
  <r>
    <x v="12"/>
    <x v="4"/>
    <s v="44605_5"/>
    <n v="104.3037579798692"/>
    <n v="228.4148188300957"/>
    <n v="212.46756435611596"/>
    <n v="161.4762382174417"/>
    <n v="9.2255585923858421E-2"/>
    <n v="0.77546640767268116"/>
    <n v="0.28888087075984892"/>
    <n v="-13.180582939499779"/>
    <n v="-43.520270240295858"/>
    <n v="-40.937345900478668"/>
    <n v="-28.533513268612388"/>
    <n v="-7.1569073473381987E-3"/>
    <n v="-3.6072684015319836E-2"/>
    <n v="-2.0074052860357051E-2"/>
    <n v="0"/>
    <n v="0"/>
    <n v="0"/>
    <n v="0"/>
    <n v="0"/>
    <n v="0"/>
    <n v="0"/>
  </r>
  <r>
    <x v="12"/>
    <x v="5"/>
    <s v="44605_6"/>
    <n v="102.67429971865906"/>
    <n v="222.94446237655518"/>
    <n v="206.69004621827045"/>
    <n v="158.69151629276274"/>
    <n v="9.1236608861394841E-2"/>
    <n v="0.75622737438379306"/>
    <n v="0.28551895866093957"/>
    <n v="-13.088352972223674"/>
    <n v="-38.502237342409309"/>
    <n v="-38.274891972333691"/>
    <n v="-27.945374720862524"/>
    <n v="-7.8548473110692171E-3"/>
    <n v="-4.0917534655147345E-2"/>
    <n v="-2.223323884745048E-2"/>
    <n v="0"/>
    <n v="0"/>
    <n v="0"/>
    <n v="0"/>
    <n v="0"/>
    <n v="0"/>
    <n v="0"/>
  </r>
  <r>
    <x v="12"/>
    <x v="6"/>
    <s v="44605_7"/>
    <n v="102.09478971906734"/>
    <n v="220.75751103258523"/>
    <n v="204.67421031227843"/>
    <n v="158.10374877392803"/>
    <n v="8.9767660765220289E-2"/>
    <n v="0.74648518700669209"/>
    <n v="0.28114103963482234"/>
    <n v="-12.761504473259174"/>
    <n v="-35.871889700657547"/>
    <n v="-34.49891327604584"/>
    <n v="-26.108127788899949"/>
    <n v="-8.4487272177988081E-3"/>
    <n v="-4.3597282647672549E-2"/>
    <n v="-2.3832540598922754E-2"/>
    <n v="0"/>
    <n v="0"/>
    <n v="0"/>
    <n v="0"/>
    <n v="0"/>
    <n v="0"/>
    <n v="0"/>
  </r>
  <r>
    <x v="12"/>
    <x v="7"/>
    <s v="44605_8"/>
    <n v="97.100209360798274"/>
    <n v="209.68944568392396"/>
    <n v="192.15898976508188"/>
    <n v="149.66581697309965"/>
    <n v="7.9089083575248381E-2"/>
    <n v="0.67936858757519714"/>
    <n v="0.25105736689464564"/>
    <n v="-13.000084182637863"/>
    <n v="-36.801026435235734"/>
    <n v="-36.960998146258682"/>
    <n v="-26.344622935835609"/>
    <n v="-8.0412681662616423E-3"/>
    <n v="-3.9191672907059896E-2"/>
    <n v="-2.2627572620549388E-2"/>
    <n v="0"/>
    <n v="0"/>
    <n v="0"/>
    <n v="0"/>
    <n v="0"/>
    <n v="0"/>
    <n v="0"/>
  </r>
  <r>
    <x v="12"/>
    <x v="8"/>
    <s v="44605_9"/>
    <n v="99.992293614168688"/>
    <n v="217.40804835418845"/>
    <n v="199.52063273282954"/>
    <n v="155.08864860564461"/>
    <n v="0.1003875629665363"/>
    <n v="0.82492061342743506"/>
    <n v="0.31363172839706488"/>
    <n v="-12.353507671217343"/>
    <n v="-36.104371310534148"/>
    <n v="-36.961865831539882"/>
    <n v="-25.912769433249398"/>
    <n v="1.5470453282819376E-2"/>
    <n v="5.9152424141051159E-2"/>
    <n v="4.4963237437468016E-2"/>
    <n v="0"/>
    <n v="0"/>
    <n v="0"/>
    <n v="0"/>
    <n v="0"/>
    <n v="0"/>
    <n v="0"/>
  </r>
  <r>
    <x v="12"/>
    <x v="9"/>
    <s v="44605_10"/>
    <n v="111.52583905750973"/>
    <n v="246.06130378318443"/>
    <n v="226.42704923010183"/>
    <n v="174.99868313179476"/>
    <n v="0.11444984774645048"/>
    <n v="0.98815293073548194"/>
    <n v="0.3553348938118619"/>
    <n v="-8.5709873019383593"/>
    <n v="-29.427374411407236"/>
    <n v="-30.925540594129394"/>
    <n v="-21.325908398314329"/>
    <n v="3.2421011209887739E-2"/>
    <n v="0.14172930287873264"/>
    <n v="9.3734396160431915E-2"/>
    <n v="0"/>
    <n v="0"/>
    <n v="0"/>
    <n v="0"/>
    <n v="7.3379489744941254E-2"/>
    <n v="0"/>
    <n v="0.17451644654766038"/>
  </r>
  <r>
    <x v="12"/>
    <x v="10"/>
    <s v="44605_11"/>
    <n v="126.39357274943467"/>
    <n v="277.96361868672784"/>
    <n v="257.69858344526727"/>
    <n v="198.0172431873757"/>
    <n v="0.12237842716778066"/>
    <n v="1.0766508953540765"/>
    <n v="0.3796075289005274"/>
    <n v="-2.4108103148998929"/>
    <n v="-18.206677121017361"/>
    <n v="-20.782160584408963"/>
    <n v="-13.335815272780271"/>
    <n v="3.7182755966032002E-2"/>
    <n v="0.18677662714372487"/>
    <n v="0.10767494044361212"/>
    <n v="0"/>
    <n v="0"/>
    <n v="0"/>
    <n v="0"/>
    <n v="0.10072358705767728"/>
    <n v="0"/>
    <n v="0.24446969347433758"/>
  </r>
  <r>
    <x v="12"/>
    <x v="11"/>
    <s v="44605_12"/>
    <n v="137.14811371868254"/>
    <n v="300.79453677315587"/>
    <n v="279.81106278821881"/>
    <n v="214.86073974057555"/>
    <n v="0.12424390492625018"/>
    <n v="1.1257430714790366"/>
    <n v="0.3852428206558573"/>
    <n v="0.55539565813475544"/>
    <n v="-12.734789004374727"/>
    <n v="-15.119916282220585"/>
    <n v="-9.0736982145550886"/>
    <n v="3.2993942918116317E-2"/>
    <n v="0.17746865304140685"/>
    <n v="9.5853389659349877E-2"/>
    <n v="0"/>
    <n v="0"/>
    <n v="0"/>
    <n v="0"/>
    <n v="6.2709601721137501E-2"/>
    <n v="0"/>
    <n v="0.14477835174144563"/>
  </r>
  <r>
    <x v="12"/>
    <x v="12"/>
    <s v="44605_13"/>
    <n v="147.2130522850743"/>
    <n v="322.75031825217371"/>
    <n v="301.11507023952691"/>
    <n v="230.76834259189718"/>
    <n v="0.12398544743359788"/>
    <n v="1.1634668664554071"/>
    <n v="0.38426565377334293"/>
    <n v="3.9620021219210866"/>
    <n v="-5.5518250335157919"/>
    <n v="-8.3958639277507743"/>
    <n v="-3.4816736655352574"/>
    <n v="3.1777639015484256E-2"/>
    <n v="0.18316031630154478"/>
    <n v="9.2303163574965499E-2"/>
    <n v="0"/>
    <n v="0"/>
    <n v="0"/>
    <n v="0"/>
    <n v="5.3743250821959271E-2"/>
    <n v="0"/>
    <n v="0.11894980268346585"/>
  </r>
  <r>
    <x v="12"/>
    <x v="13"/>
    <s v="44605_14"/>
    <n v="156.07658115189616"/>
    <n v="344.58050163819047"/>
    <n v="323.22297150514095"/>
    <n v="246.16260148313052"/>
    <n v="0.11666977880324858"/>
    <n v="1.1743459948984414"/>
    <n v="0.36325011129543416"/>
    <n v="6.0034267149838811"/>
    <n v="-0.94247137115911905"/>
    <n v="-3.4920772289617301"/>
    <n v="-3.7006854144987944E-2"/>
    <n v="2.616282262081741E-2"/>
    <n v="0.16712767420836858"/>
    <n v="7.628349107984321E-2"/>
    <n v="0"/>
    <n v="0"/>
    <n v="0"/>
    <n v="0"/>
    <n v="2.1779445956431071E-2"/>
    <n v="0"/>
    <n v="2.7974076451003371E-2"/>
  </r>
  <r>
    <x v="12"/>
    <x v="14"/>
    <s v="44605_15"/>
    <n v="159.67046627471393"/>
    <n v="354.02683803494853"/>
    <n v="332.94798024650652"/>
    <n v="252.50111662574363"/>
    <n v="0.11513505475394668"/>
    <n v="1.1884082784955314"/>
    <n v="0.35884896503539321"/>
    <n v="6.4461325741516973"/>
    <n v="0.67350999999708305"/>
    <n v="-1.4752444854622178"/>
    <n v="1.2222263033813969"/>
    <n v="2.3668264860933298E-2"/>
    <n v="0.16344517540207551"/>
    <n v="6.9048513500587619E-2"/>
    <n v="0"/>
    <n v="0"/>
    <n v="0"/>
    <n v="0"/>
    <n v="4.9370138541983601E-3"/>
    <n v="0"/>
    <n v="0"/>
  </r>
  <r>
    <x v="12"/>
    <x v="15"/>
    <s v="44605_16"/>
    <n v="157.94782639308167"/>
    <n v="350.30796548653586"/>
    <n v="328.90394330812694"/>
    <n v="248.34520096470101"/>
    <n v="0.11216961349979113"/>
    <n v="1.1841091366924668"/>
    <n v="0.34997378384067179"/>
    <n v="5.7026281224236675"/>
    <n v="-0.71006354777959357"/>
    <n v="-2.7469084610025627"/>
    <n v="-0.19718122236615532"/>
    <n v="2.1733046040001959E-2"/>
    <n v="0.15483008487715971"/>
    <n v="6.342457273291803E-2"/>
    <n v="0"/>
    <n v="0"/>
    <n v="0"/>
    <n v="0"/>
    <n v="0"/>
    <n v="0"/>
    <n v="0"/>
  </r>
  <r>
    <x v="12"/>
    <x v="16"/>
    <s v="44605_17"/>
    <n v="156.41101202862788"/>
    <n v="345.81749873533369"/>
    <n v="324.08401961336887"/>
    <n v="244.80560148635297"/>
    <n v="0.10878484650252669"/>
    <n v="1.1552398427416222"/>
    <n v="0.34014120760344901"/>
    <n v="4.9789971277196337"/>
    <n v="-1.6443760530816574"/>
    <n v="-3.6794152406651133"/>
    <n v="-1.2346064087928572"/>
    <n v="1.7359742915027232E-2"/>
    <n v="0.1308453960564257"/>
    <n v="5.0766700717960654E-2"/>
    <n v="0"/>
    <n v="0"/>
    <n v="0"/>
    <n v="0"/>
    <n v="0"/>
    <n v="0"/>
    <n v="0"/>
  </r>
  <r>
    <x v="12"/>
    <x v="17"/>
    <s v="44605_18"/>
    <n v="154.66935142635319"/>
    <n v="342.79940554132816"/>
    <n v="321.26778181230492"/>
    <n v="242.48346558228761"/>
    <n v="0.10673652986131231"/>
    <n v="1.1357354353265123"/>
    <n v="0.33431929870873939"/>
    <n v="5.4547508196048007"/>
    <n v="3.6626409255346992E-2"/>
    <n v="-1.9869276163820535"/>
    <n v="0.12312856959986895"/>
    <n v="1.7312332614791443E-2"/>
    <n v="0.13471246598814718"/>
    <n v="5.0792239681684767E-2"/>
    <n v="0"/>
    <n v="0"/>
    <n v="0"/>
    <n v="0"/>
    <n v="0"/>
    <n v="0"/>
    <n v="0"/>
  </r>
  <r>
    <x v="12"/>
    <x v="18"/>
    <s v="44605_19"/>
    <n v="152.45102147490604"/>
    <n v="340.49182585158411"/>
    <n v="319.74946617357847"/>
    <n v="239.89755326351823"/>
    <n v="0.10627815983836383"/>
    <n v="1.1023093346121611"/>
    <n v="0.33295433207450664"/>
    <n v="2.0284562756091193"/>
    <n v="-5.4166318817672021"/>
    <n v="-6.9973920968332157"/>
    <n v="-3.9938315442483683"/>
    <n v="1.2795918863624965E-2"/>
    <n v="0.10422845521313663"/>
    <n v="3.7510397054682808E-2"/>
    <n v="0"/>
    <n v="0"/>
    <n v="0"/>
    <n v="0"/>
    <n v="0"/>
    <n v="0"/>
    <n v="0"/>
  </r>
  <r>
    <x v="12"/>
    <x v="19"/>
    <s v="44605_20"/>
    <n v="150.21697757605608"/>
    <n v="337.73675093981871"/>
    <n v="319.24654666341956"/>
    <n v="237.62507633365615"/>
    <n v="0.10526610444220172"/>
    <n v="1.0379719783443586"/>
    <n v="0.33007696803227715"/>
    <n v="-0.20379111120355242"/>
    <n v="-8.4503324649476692"/>
    <n v="-9.947475879648044"/>
    <n v="-6.0261763161539363"/>
    <n v="5.5408260868521813E-3"/>
    <n v="7.3936724741345966E-2"/>
    <n v="1.6626649412405214E-2"/>
    <n v="0"/>
    <n v="0"/>
    <n v="0"/>
    <n v="0"/>
    <n v="0"/>
    <n v="0"/>
    <n v="0"/>
  </r>
  <r>
    <x v="12"/>
    <x v="20"/>
    <s v="44605_21"/>
    <n v="155.80537978983639"/>
    <n v="350.90639990806341"/>
    <n v="334.36412983440442"/>
    <n v="246.51606148471089"/>
    <n v="0.11786225428623207"/>
    <n v="1.074794530080575"/>
    <n v="0.36712963668318099"/>
    <n v="-1.8596795336883853"/>
    <n v="-11.915537821479724"/>
    <n v="-12.717026311128603"/>
    <n v="-8.2554201960430227"/>
    <n v="7.3703995040329273E-4"/>
    <n v="4.8498890691455132E-2"/>
    <n v="2.6668703261528235E-3"/>
    <n v="0"/>
    <n v="0"/>
    <n v="0"/>
    <n v="0"/>
    <n v="0"/>
    <n v="0"/>
    <n v="0"/>
  </r>
  <r>
    <x v="12"/>
    <x v="21"/>
    <s v="44605_22"/>
    <n v="168.64998312183911"/>
    <n v="381.07716422804839"/>
    <n v="367.13939292388488"/>
    <n v="269.17343255664781"/>
    <n v="0.13361740200235339"/>
    <n v="1.1967284963644929"/>
    <n v="0.41209578548046921"/>
    <n v="-3.0243734084262166"/>
    <n v="-13.801570686187944"/>
    <n v="-12.738533765294097"/>
    <n v="-9.8246344282299614"/>
    <n v="-3.9216808239984271E-3"/>
    <n v="2.3366909795678559E-2"/>
    <n v="-1.0993829408354592E-2"/>
    <n v="0"/>
    <n v="0"/>
    <n v="0"/>
    <n v="0"/>
    <n v="0"/>
    <n v="0"/>
    <n v="0"/>
  </r>
  <r>
    <x v="12"/>
    <x v="22"/>
    <s v="44605_23"/>
    <n v="160.17555755638941"/>
    <n v="363.77619987937328"/>
    <n v="350.63728841287696"/>
    <n v="255.69705704162004"/>
    <n v="0.12598162909249822"/>
    <n v="1.1385982568791815"/>
    <n v="0.38917978522514907"/>
    <n v="-6.5143218017325708"/>
    <n v="-20.608839217511679"/>
    <n v="-18.774582849867613"/>
    <n v="-15.522693724189335"/>
    <n v="-7.0259198845528358E-3"/>
    <n v="-2.281419882705553E-3"/>
    <n v="-1.9990892899712627E-2"/>
    <n v="0"/>
    <n v="0"/>
    <n v="0"/>
    <n v="0"/>
    <n v="0"/>
    <n v="0"/>
    <n v="0"/>
  </r>
  <r>
    <x v="12"/>
    <x v="23"/>
    <s v="44605_24"/>
    <n v="146.75346677022165"/>
    <n v="332.85855224905163"/>
    <n v="319.86042747585242"/>
    <n v="233.45328289312781"/>
    <n v="0.11461489833785034"/>
    <n v="1.0259770083377295"/>
    <n v="0.3552187729522977"/>
    <n v="-8.8228026918157294"/>
    <n v="-25.732707171845565"/>
    <n v="-23.963117260289458"/>
    <n v="-19.492691253500421"/>
    <n v="-7.9507982621240779E-3"/>
    <n v="-1.6718381414775833E-2"/>
    <n v="-2.2423360175034823E-2"/>
    <n v="0"/>
    <n v="0"/>
    <n v="0"/>
    <n v="0"/>
    <n v="0"/>
    <n v="0"/>
    <n v="0"/>
  </r>
  <r>
    <x v="13"/>
    <x v="0"/>
    <s v="44606_1"/>
    <n v="132.35535197095936"/>
    <n v="297.63359677835092"/>
    <n v="283.31013381058114"/>
    <n v="208.54708768325918"/>
    <n v="0.10432812045327902"/>
    <n v="0.93508678274423374"/>
    <n v="0.3244826430753448"/>
    <n v="-9.6499428553220046"/>
    <n v="-27.743065753384855"/>
    <n v="-26.338560973458492"/>
    <n v="-21.206738590345388"/>
    <n v="-7.7969983584140617E-3"/>
    <n v="-1.8979350086083514E-2"/>
    <n v="-2.1880028449768961E-2"/>
    <n v="0"/>
    <n v="0"/>
    <n v="0"/>
    <n v="0"/>
    <n v="0"/>
    <n v="0"/>
    <n v="0"/>
  </r>
  <r>
    <x v="13"/>
    <x v="1"/>
    <s v="44606_2"/>
    <n v="119.55819159934984"/>
    <n v="265.1473937243253"/>
    <n v="250.06090187455638"/>
    <n v="186.05976895285914"/>
    <n v="9.6438242007711894E-2"/>
    <n v="0.8510196221326064"/>
    <n v="0.30076657448720884"/>
    <n v="-10.899205368255426"/>
    <n v="-30.236057509235046"/>
    <n v="-28.605173289571773"/>
    <n v="-22.914640222290444"/>
    <n v="-7.6529271465489591E-3"/>
    <n v="-2.5480645222057643E-2"/>
    <n v="-2.1368023855604993E-2"/>
    <n v="0"/>
    <n v="0"/>
    <n v="0"/>
    <n v="0"/>
    <n v="0"/>
    <n v="0"/>
    <n v="0"/>
  </r>
  <r>
    <x v="13"/>
    <x v="2"/>
    <s v="44606_3"/>
    <n v="110.48502146389332"/>
    <n v="243.87244546308463"/>
    <n v="228.03448011720181"/>
    <n v="170.96751245734836"/>
    <n v="9.4626527411536404E-2"/>
    <n v="0.80961923142283998"/>
    <n v="0.29492488174299286"/>
    <n v="-10.980310584756516"/>
    <n v="-29.595176716390732"/>
    <n v="-26.840825531295426"/>
    <n v="-22.552190872565909"/>
    <n v="-6.878598343996188E-3"/>
    <n v="-2.0928112307491194E-2"/>
    <n v="-1.9039344427069574E-2"/>
    <n v="0"/>
    <n v="0"/>
    <n v="0"/>
    <n v="0"/>
    <n v="0"/>
    <n v="0"/>
    <n v="0"/>
  </r>
  <r>
    <x v="13"/>
    <x v="3"/>
    <s v="44606_4"/>
    <n v="105.30342416353454"/>
    <n v="230.63800719976132"/>
    <n v="214.57127370020555"/>
    <n v="162.16542604612559"/>
    <n v="9.3266506710086447E-2"/>
    <n v="0.78125899205891514"/>
    <n v="0.29042060820099169"/>
    <n v="-11.603740438442493"/>
    <n v="-31.040048059392021"/>
    <n v="-27.703909831242093"/>
    <n v="-23.605869566397082"/>
    <n v="-7.8151701411356776E-3"/>
    <n v="-2.7879508065076948E-2"/>
    <n v="-2.1855176212539861E-2"/>
    <n v="0"/>
    <n v="0"/>
    <n v="0"/>
    <n v="0"/>
    <n v="0"/>
    <n v="0"/>
    <n v="0"/>
  </r>
  <r>
    <x v="13"/>
    <x v="4"/>
    <s v="44606_5"/>
    <n v="102.36951726521188"/>
    <n v="223.74461154130123"/>
    <n v="207.44369628967192"/>
    <n v="156.86922932386719"/>
    <n v="8.9319173037510302E-2"/>
    <n v="0.75482627933491409"/>
    <n v="0.27900977339304872"/>
    <n v="-12.83075624460699"/>
    <n v="-34.779821148751147"/>
    <n v="-30.379379073665426"/>
    <n v="-25.512945534061931"/>
    <n v="-9.2833706583397169E-3"/>
    <n v="-3.8239730626803019E-2"/>
    <n v="-2.6177838712428726E-2"/>
    <n v="0"/>
    <n v="0"/>
    <n v="0"/>
    <n v="0"/>
    <n v="0"/>
    <n v="0"/>
    <n v="0"/>
  </r>
  <r>
    <x v="13"/>
    <x v="5"/>
    <s v="44606_6"/>
    <n v="102.4682009979818"/>
    <n v="225.56406856925506"/>
    <n v="208.73915681962546"/>
    <n v="156.98903888570865"/>
    <n v="8.8378665571807208E-2"/>
    <n v="0.752381012784336"/>
    <n v="0.27611274882030606"/>
    <n v="-14.961141843831228"/>
    <n v="-40.715284860553574"/>
    <n v="-34.939106377722098"/>
    <n v="-29.493992246271326"/>
    <n v="-9.7272187205572486E-3"/>
    <n v="-4.5195426047311596E-2"/>
    <n v="-2.7447982964393075E-2"/>
    <n v="0"/>
    <n v="0"/>
    <n v="0"/>
    <n v="0"/>
    <n v="0"/>
    <n v="0"/>
    <n v="0"/>
  </r>
  <r>
    <x v="13"/>
    <x v="6"/>
    <s v="44606_7"/>
    <n v="107.16321574968259"/>
    <n v="241.3052560400794"/>
    <n v="221.14215698816272"/>
    <n v="165.63003085878069"/>
    <n v="9.1297570934183822E-2"/>
    <n v="0.77821293460931584"/>
    <n v="0.2847933268097993"/>
    <n v="-23.617365153224686"/>
    <n v="-58.929043358127117"/>
    <n v="-57.401344262535318"/>
    <n v="-48.475986656160444"/>
    <n v="-1.0380294566623493E-2"/>
    <n v="-5.5509946260877081E-2"/>
    <n v="-2.9571419294096901E-2"/>
    <n v="0"/>
    <n v="0"/>
    <n v="0"/>
    <n v="0"/>
    <n v="0"/>
    <n v="0"/>
    <n v="0"/>
  </r>
  <r>
    <x v="13"/>
    <x v="7"/>
    <s v="44606_8"/>
    <n v="115.91946182157638"/>
    <n v="262.85203511418007"/>
    <n v="234.76377038293077"/>
    <n v="179.03554262973407"/>
    <n v="8.7993743671101715E-2"/>
    <n v="0.79963268085550276"/>
    <n v="0.27640557834310292"/>
    <n v="-25.517667226265814"/>
    <n v="-60.980445511276521"/>
    <n v="-63.414602071001624"/>
    <n v="-52.586481683260317"/>
    <n v="-9.5453700935877999E-3"/>
    <n v="-3.2669443484840389E-2"/>
    <n v="-2.7238557029736526E-2"/>
    <n v="0"/>
    <n v="0"/>
    <n v="0"/>
    <n v="0"/>
    <n v="0"/>
    <n v="0"/>
    <n v="0"/>
  </r>
  <r>
    <x v="13"/>
    <x v="8"/>
    <s v="44606_9"/>
    <n v="134.08356824338341"/>
    <n v="305.19547797761703"/>
    <n v="272.16958451427035"/>
    <n v="207.69087586814189"/>
    <n v="0.10167222123381908"/>
    <n v="1.0042836807060351"/>
    <n v="0.3169749883131433"/>
    <n v="-19.242623450832212"/>
    <n v="-44.987147549493002"/>
    <n v="-49.297893094900346"/>
    <n v="-43.113739101902119"/>
    <n v="5.5281057272232158E-3"/>
    <n v="9.3161013775995186E-2"/>
    <n v="1.6446654763494793E-2"/>
    <n v="0"/>
    <n v="0"/>
    <n v="0"/>
    <n v="0"/>
    <n v="0"/>
    <n v="0"/>
    <n v="0"/>
  </r>
  <r>
    <x v="13"/>
    <x v="9"/>
    <s v="44606_10"/>
    <n v="152.3914883525039"/>
    <n v="346.58615425298615"/>
    <n v="309.68040602542413"/>
    <n v="237.02339645002488"/>
    <n v="0.12566186335736246"/>
    <n v="1.2538717661762957"/>
    <n v="0.38666476240003006"/>
    <n v="-11.592628656744161"/>
    <n v="-29.544734505625357"/>
    <n v="-35.063208826400675"/>
    <n v="-33.380218894551078"/>
    <n v="3.2887164270746991E-2"/>
    <n v="0.2513872660024235"/>
    <n v="9.519589086452869E-2"/>
    <n v="0"/>
    <n v="0"/>
    <n v="0"/>
    <n v="0"/>
    <n v="5.9704140522814364E-2"/>
    <n v="4.7188153943983537E-3"/>
    <n v="0.13752676262244004"/>
  </r>
  <r>
    <x v="13"/>
    <x v="10"/>
    <s v="44606_11"/>
    <n v="166.73991802965847"/>
    <n v="376.70258067425152"/>
    <n v="337.70035684617801"/>
    <n v="259.46247187027404"/>
    <n v="0.13359282297648506"/>
    <n v="1.3450425703434543"/>
    <n v="0.41043862388335417"/>
    <n v="-5.8826523659849066"/>
    <n v="-18.161152846664251"/>
    <n v="-24.387896918839452"/>
    <n v="-25.492960509212011"/>
    <n v="4.0741881601108483E-2"/>
    <n v="0.30402825782316395"/>
    <n v="0.11804595909712935"/>
    <n v="0"/>
    <n v="0"/>
    <n v="0"/>
    <n v="0"/>
    <n v="0.11205796353415087"/>
    <n v="0.26961700716568832"/>
    <n v="0.27684244603321007"/>
  </r>
  <r>
    <x v="13"/>
    <x v="11"/>
    <s v="44606_12"/>
    <n v="178.42431862213064"/>
    <n v="401.3404469099537"/>
    <n v="360.67343489538905"/>
    <n v="276.93555422769947"/>
    <n v="0.14069612257527728"/>
    <n v="1.4310504075275348"/>
    <n v="0.43100834282601519"/>
    <n v="-0.44332616524188406"/>
    <n v="-7.5241878716283717"/>
    <n v="-14.668119163994294"/>
    <n v="-17.280416612896097"/>
    <n v="4.8237453906289897E-2"/>
    <n v="0.3595284512551617"/>
    <n v="0.13979000128506355"/>
    <n v="0"/>
    <n v="0"/>
    <n v="0"/>
    <n v="0"/>
    <n v="0.19189063547814841"/>
    <n v="0.56447812870259173"/>
    <n v="0.47721102647903324"/>
  </r>
  <r>
    <x v="13"/>
    <x v="12"/>
    <s v="44606_13"/>
    <n v="187.90730908194482"/>
    <n v="421.16949555394956"/>
    <n v="379.62388823895691"/>
    <n v="291.37960963455447"/>
    <n v="0.13732010344653689"/>
    <n v="1.4425882375593928"/>
    <n v="0.42311750900466749"/>
    <n v="2.1448834969516106"/>
    <n v="-2.9107095080374732"/>
    <n v="-10.461299351442996"/>
    <n v="-13.648462441029732"/>
    <n v="4.9168688243227211E-2"/>
    <n v="0.35675030775057293"/>
    <n v="0.14260433152090957"/>
    <n v="0"/>
    <n v="0"/>
    <n v="0"/>
    <n v="0"/>
    <n v="0.21623972187833601"/>
    <n v="0.52532325117770773"/>
    <n v="0.54296294077873164"/>
  </r>
  <r>
    <x v="13"/>
    <x v="13"/>
    <s v="44606_14"/>
    <n v="196.77924595538187"/>
    <n v="439.6281423314299"/>
    <n v="397.04399588858621"/>
    <n v="307.03330420762791"/>
    <n v="0.13600040982384429"/>
    <n v="1.4285709677941458"/>
    <n v="0.41895744406956376"/>
    <n v="4.7224088103274378"/>
    <n v="-0.16913217277708448"/>
    <n v="-8.152424989673726"/>
    <n v="-9.558557540900356"/>
    <n v="5.4370471631926709E-2"/>
    <n v="0.36009275446280731"/>
    <n v="0.15758250904673718"/>
    <n v="0"/>
    <n v="0"/>
    <n v="0"/>
    <n v="0"/>
    <n v="0.29281888899170688"/>
    <n v="0.57264054039972778"/>
    <n v="0.76468764968734015"/>
  </r>
  <r>
    <x v="13"/>
    <x v="14"/>
    <s v="44606_15"/>
    <n v="201.70939107697319"/>
    <n v="454.36222923950891"/>
    <n v="411.54399677467757"/>
    <n v="315.10092388940001"/>
    <n v="0.13964963998243721"/>
    <n v="1.5111330491615482"/>
    <n v="0.42971884550442085"/>
    <n v="6.2379601696128928"/>
    <n v="6.1334138425536873"/>
    <n v="-1.7387660560441529"/>
    <n v="-6.5877315086654553"/>
    <n v="5.7658998869228213E-2"/>
    <n v="0.40937322491123074"/>
    <n v="0.16713709272850125"/>
    <n v="0"/>
    <n v="0"/>
    <n v="0"/>
    <n v="0"/>
    <n v="0.32603830731675654"/>
    <n v="0.82492178949261352"/>
    <n v="0.86066612764165318"/>
  </r>
  <r>
    <x v="13"/>
    <x v="15"/>
    <s v="44606_16"/>
    <n v="202.94824829869353"/>
    <n v="457.26595646901296"/>
    <n v="413.79137185340227"/>
    <n v="315.92233354520278"/>
    <n v="0.14873803800770505"/>
    <n v="1.591822753680556"/>
    <n v="0.45581130787955793"/>
    <n v="7.8290207015445032"/>
    <n v="10.988905767233183"/>
    <n v="3.019895002717119"/>
    <n v="-4.1331850122167335"/>
    <n v="6.2374982148458144E-2"/>
    <n v="0.44961802645632426"/>
    <n v="0.18074349571190107"/>
    <n v="0"/>
    <n v="0"/>
    <n v="0"/>
    <n v="0"/>
    <n v="0.36061341314521672"/>
    <n v="1.0105205095699199"/>
    <n v="0.96085855854691471"/>
  </r>
  <r>
    <x v="13"/>
    <x v="16"/>
    <s v="44606_17"/>
    <n v="202.76610499567153"/>
    <n v="453.05528993496574"/>
    <n v="411.92494467647737"/>
    <n v="313.90259832061395"/>
    <n v="0.13562257629600144"/>
    <n v="1.5324053102439996"/>
    <n v="0.41803456230903413"/>
    <n v="7.2785255167896281"/>
    <n v="7.872886976354847"/>
    <n v="1.6631608581270254"/>
    <n v="-5.1683926972163228"/>
    <n v="4.9794319465540929E-2"/>
    <n v="0.3887100034734341"/>
    <n v="0.14455943136526642"/>
    <n v="0"/>
    <n v="0"/>
    <n v="0"/>
    <n v="0"/>
    <n v="0.23066463213706828"/>
    <n v="0.63308062002825838"/>
    <n v="0.58728911628869906"/>
  </r>
  <r>
    <x v="13"/>
    <x v="17"/>
    <s v="44606_18"/>
    <n v="198.08264384239283"/>
    <n v="437.09135613937224"/>
    <n v="401.03006134996679"/>
    <n v="306.65830757955553"/>
    <n v="0.12941270913324016"/>
    <n v="1.4249364289799229"/>
    <n v="0.40007746555206442"/>
    <n v="3.9767338040042208"/>
    <n v="-2.3551699654886762"/>
    <n v="-6.3724129122942283"/>
    <n v="-9.8743921283502267"/>
    <n v="4.0503530427006981E-2"/>
    <n v="0.30453593183089595"/>
    <n v="0.11763966467119033"/>
    <n v="0"/>
    <n v="0"/>
    <n v="0"/>
    <n v="0"/>
    <n v="0.12291909133935984"/>
    <n v="0.15050502582278252"/>
    <n v="0.28966849684642548"/>
  </r>
  <r>
    <x v="13"/>
    <x v="18"/>
    <s v="44606_19"/>
    <n v="185.50490552110961"/>
    <n v="409.43382118727141"/>
    <n v="377.55067419232961"/>
    <n v="288.29457522808627"/>
    <n v="0.11445843123057581"/>
    <n v="1.2609401772650326"/>
    <n v="0.35729336002890499"/>
    <n v="-2.2289566744561933"/>
    <n v="-16.6250905238972"/>
    <n v="-20.124560800221779"/>
    <n v="-18.749650164523239"/>
    <n v="1.4746654802350004E-2"/>
    <n v="0.15673265133798875"/>
    <n v="4.3260215405324584E-2"/>
    <n v="0"/>
    <n v="0"/>
    <n v="0"/>
    <n v="0"/>
    <n v="0"/>
    <n v="0"/>
    <n v="0"/>
  </r>
  <r>
    <x v="13"/>
    <x v="19"/>
    <s v="44606_20"/>
    <n v="173.75391907675535"/>
    <n v="388.24309676928448"/>
    <n v="361.99270177304771"/>
    <n v="271.49608041286268"/>
    <n v="0.11102068724923077"/>
    <n v="1.1570458051091053"/>
    <n v="0.34753732053490038"/>
    <n v="-7.0083132264487551"/>
    <n v="-24.6974666346083"/>
    <n v="-27.198095132002933"/>
    <n v="-24.685722316316316"/>
    <n v="5.9481552283079265E-3"/>
    <n v="0.10597965539813189"/>
    <n v="1.7757810812285179E-2"/>
    <n v="0"/>
    <n v="0"/>
    <n v="0"/>
    <n v="0"/>
    <n v="0"/>
    <n v="0"/>
    <n v="0"/>
  </r>
  <r>
    <x v="13"/>
    <x v="20"/>
    <s v="44606_21"/>
    <n v="170.91817882855963"/>
    <n v="383.34516977435533"/>
    <n v="362.79788212335268"/>
    <n v="267.90084841184654"/>
    <n v="0.11695193421692446"/>
    <n v="1.1502342848020537"/>
    <n v="0.36453728611178443"/>
    <n v="-13.090030989951368"/>
    <n v="-37.538403444535973"/>
    <n v="-37.821635413769954"/>
    <n v="-33.509790958929955"/>
    <n v="-2.240410645267183E-3"/>
    <n v="6.139297648138712E-2"/>
    <n v="-6.1008598570671995E-3"/>
    <n v="0"/>
    <n v="0"/>
    <n v="0"/>
    <n v="0"/>
    <n v="0"/>
    <n v="0"/>
    <n v="0"/>
  </r>
  <r>
    <x v="13"/>
    <x v="21"/>
    <s v="44606_22"/>
    <n v="178.25497144704869"/>
    <n v="402.24574164371035"/>
    <n v="385.52572004060158"/>
    <n v="281.60442475487883"/>
    <n v="0.13073619400202385"/>
    <n v="1.2413391929078614"/>
    <n v="0.40424922480034936"/>
    <n v="-15.944777506153223"/>
    <n v="-42.152891301481851"/>
    <n v="-40.604911529856281"/>
    <n v="-37.600122890883618"/>
    <n v="-5.2778893147059436E-3"/>
    <n v="3.7887512701681135E-2"/>
    <n v="-1.4999137675555161E-2"/>
    <n v="0"/>
    <n v="0"/>
    <n v="0"/>
    <n v="0"/>
    <n v="0"/>
    <n v="0"/>
    <n v="0"/>
  </r>
  <r>
    <x v="13"/>
    <x v="22"/>
    <s v="44606_23"/>
    <n v="167.24644132109367"/>
    <n v="382.23512646105269"/>
    <n v="364.76964766935606"/>
    <n v="264.59979352009782"/>
    <n v="0.12510440878603163"/>
    <n v="1.1783618034558407"/>
    <n v="0.38715536734219302"/>
    <n v="-19.772575070001686"/>
    <n v="-48.157589418665694"/>
    <n v="-46.296512831316782"/>
    <n v="-43.34834774193407"/>
    <n v="-8.623282333381152E-3"/>
    <n v="1.1329008682873213E-2"/>
    <n v="-2.4795558965996441E-2"/>
    <n v="0"/>
    <n v="0"/>
    <n v="0"/>
    <n v="0"/>
    <n v="0"/>
    <n v="0"/>
    <n v="0"/>
  </r>
  <r>
    <x v="13"/>
    <x v="23"/>
    <s v="44606_24"/>
    <n v="152.55096294252695"/>
    <n v="346.84500041720611"/>
    <n v="331.89570320904318"/>
    <n v="240.31071612642779"/>
    <n v="0.11549855565755279"/>
    <n v="1.0803838194067432"/>
    <n v="0.35804792459289825"/>
    <n v="-22.979796046586415"/>
    <n v="-55.22139127178572"/>
    <n v="-52.434852977346729"/>
    <n v="-48.757592536738258"/>
    <n v="-9.8162559714137891E-3"/>
    <n v="-1.0605340408538246E-2"/>
    <n v="-2.8044226429081803E-2"/>
    <n v="0"/>
    <n v="0"/>
    <n v="0"/>
    <n v="0"/>
    <n v="0"/>
    <n v="0"/>
    <n v="0"/>
  </r>
  <r>
    <x v="14"/>
    <x v="0"/>
    <s v="44607_1"/>
    <n v="137.00193123384889"/>
    <n v="309.47117001820982"/>
    <n v="293.82656643220173"/>
    <n v="214.27287165851962"/>
    <n v="0.10273143423026709"/>
    <n v="0.95761904681466137"/>
    <n v="0.31997163945511836"/>
    <n v="-23.593607056999936"/>
    <n v="-56.225261235962151"/>
    <n v="-53.458211923161471"/>
    <n v="-49.918659487466982"/>
    <n v="-8.5124180373265003E-3"/>
    <n v="-7.1190709393418612E-3"/>
    <n v="-2.3941863729627037E-2"/>
    <n v="0"/>
    <n v="0"/>
    <n v="0"/>
    <n v="0"/>
    <n v="0"/>
    <n v="0"/>
    <n v="0"/>
  </r>
  <r>
    <x v="14"/>
    <x v="1"/>
    <s v="44607_2"/>
    <n v="123.66750643081268"/>
    <n v="275.60556900302765"/>
    <n v="258.35163628734978"/>
    <n v="191.32552329747398"/>
    <n v="9.6895400746864119E-2"/>
    <n v="0.87722200165497211"/>
    <n v="0.30221251223513285"/>
    <n v="-24.978532741396997"/>
    <n v="-59.541404230611164"/>
    <n v="-56.947383905077203"/>
    <n v="-51.562285203991777"/>
    <n v="-8.2546741850676626E-3"/>
    <n v="-1.0394547434843582E-2"/>
    <n v="-2.3130185417691573E-2"/>
    <n v="0"/>
    <n v="0"/>
    <n v="0"/>
    <n v="0"/>
    <n v="0"/>
    <n v="0"/>
    <n v="0"/>
  </r>
  <r>
    <x v="14"/>
    <x v="2"/>
    <s v="44607_3"/>
    <n v="115.03386918187451"/>
    <n v="253.68883067698911"/>
    <n v="235.81091302138657"/>
    <n v="175.64097693799539"/>
    <n v="9.4431858930854595E-2"/>
    <n v="0.8299742102707609"/>
    <n v="0.29436384142677346"/>
    <n v="-26.001779240900099"/>
    <n v="-61.255378790414753"/>
    <n v="-57.854724611239064"/>
    <n v="-52.192419019128465"/>
    <n v="-8.5636522245332129E-3"/>
    <n v="-2.4386520710261594E-2"/>
    <n v="-2.3985848025244096E-2"/>
    <n v="0"/>
    <n v="0"/>
    <n v="0"/>
    <n v="0"/>
    <n v="0"/>
    <n v="0"/>
    <n v="0"/>
  </r>
  <r>
    <x v="14"/>
    <x v="3"/>
    <s v="44607_4"/>
    <n v="109.52332249013809"/>
    <n v="241.29852860470103"/>
    <n v="222.95569579080185"/>
    <n v="166.38136597909764"/>
    <n v="9.3415655820174831E-2"/>
    <n v="0.7963272622768407"/>
    <n v="0.29091395068672954"/>
    <n v="-25.871536560004266"/>
    <n v="-58.750183200278542"/>
    <n v="-55.474454944670782"/>
    <n v="-50.774951094009538"/>
    <n v="-8.802142415558047E-3"/>
    <n v="-3.3915231302015202E-2"/>
    <n v="-2.4708820313748658E-2"/>
    <n v="0"/>
    <n v="0"/>
    <n v="0"/>
    <n v="0"/>
    <n v="0"/>
    <n v="0"/>
    <n v="0"/>
  </r>
  <r>
    <x v="14"/>
    <x v="4"/>
    <s v="44607_5"/>
    <n v="106.66291551620722"/>
    <n v="234.33850987240663"/>
    <n v="216.43893762939962"/>
    <n v="162.31221094823067"/>
    <n v="9.1513050904695414E-2"/>
    <n v="0.7911835554513158"/>
    <n v="0.28521530364841363"/>
    <n v="-26.733707536529518"/>
    <n v="-60.442829401540607"/>
    <n v="-56.903013531290803"/>
    <n v="-51.756931625010054"/>
    <n v="-8.8773468894109402E-3"/>
    <n v="-2.6668135297942271E-2"/>
    <n v="-2.4950839322553087E-2"/>
    <n v="0"/>
    <n v="0"/>
    <n v="0"/>
    <n v="0"/>
    <n v="0"/>
    <n v="0"/>
    <n v="0"/>
  </r>
  <r>
    <x v="14"/>
    <x v="5"/>
    <s v="44607_6"/>
    <n v="106.40022718007275"/>
    <n v="233.7868636086242"/>
    <n v="216.17575240945592"/>
    <n v="161.54223205354148"/>
    <n v="9.051791352235837E-2"/>
    <n v="0.77792164401849473"/>
    <n v="0.28189442174946577"/>
    <n v="-26.563940346825895"/>
    <n v="-60.603536150023984"/>
    <n v="-56.856012752124549"/>
    <n v="-51.614308969079715"/>
    <n v="-9.203073443471578E-3"/>
    <n v="-3.4112499631454928E-2"/>
    <n v="-2.5972119776669144E-2"/>
    <n v="0"/>
    <n v="0"/>
    <n v="0"/>
    <n v="0"/>
    <n v="0"/>
    <n v="0"/>
    <n v="0"/>
  </r>
  <r>
    <x v="14"/>
    <x v="6"/>
    <s v="44607_7"/>
    <n v="110.64470781159207"/>
    <n v="248.14154130646779"/>
    <n v="227.50439676676845"/>
    <n v="168.90351905044773"/>
    <n v="9.3859495716271168E-2"/>
    <n v="0.83448371355245554"/>
    <n v="0.29242206804082255"/>
    <n v="-26.996841207465675"/>
    <n v="-63.786105968551432"/>
    <n v="-62.170126689317236"/>
    <n v="-54.342689319060398"/>
    <n v="-9.4760588862902537E-3"/>
    <n v="-3.0440027514790101E-2"/>
    <n v="-2.6872779627782437E-2"/>
    <n v="0"/>
    <n v="0"/>
    <n v="0"/>
    <n v="0"/>
    <n v="0"/>
    <n v="0"/>
    <n v="0"/>
  </r>
  <r>
    <x v="14"/>
    <x v="7"/>
    <s v="44607_8"/>
    <n v="118.58499426758162"/>
    <n v="267.43954204221171"/>
    <n v="241.65724154174245"/>
    <n v="181.71013522474053"/>
    <n v="8.4408693725841394E-2"/>
    <n v="0.78867687403578646"/>
    <n v="0.26553904161450775"/>
    <n v="-24.510299183840161"/>
    <n v="-59.926151451234155"/>
    <n v="-61.783307433530965"/>
    <n v="-51.679702677557621"/>
    <n v="-9.9481248508331791E-3"/>
    <n v="-2.9770655566752804E-2"/>
    <n v="-2.8225607699734805E-2"/>
    <n v="0"/>
    <n v="0"/>
    <n v="0"/>
    <n v="0"/>
    <n v="0"/>
    <n v="0"/>
    <n v="0"/>
  </r>
  <r>
    <x v="14"/>
    <x v="8"/>
    <s v="44607_9"/>
    <n v="134.91307963562318"/>
    <n v="307.50283059399635"/>
    <n v="275.11822580768001"/>
    <n v="207.95875910781385"/>
    <n v="9.9942634353773013E-2"/>
    <n v="1.0322828265849051"/>
    <n v="0.31124159590235501"/>
    <n v="-19.172083182160211"/>
    <n v="-45.808558848718306"/>
    <n v="-50.362961604947117"/>
    <n v="-43.409034864092362"/>
    <n v="1.5735238130750576E-2"/>
    <n v="0.14636726695380378"/>
    <n v="4.578940260474202E-2"/>
    <n v="0"/>
    <n v="0"/>
    <n v="0"/>
    <n v="0"/>
    <n v="0"/>
    <n v="0"/>
    <n v="0"/>
  </r>
  <r>
    <x v="14"/>
    <x v="9"/>
    <s v="44607_10"/>
    <n v="151.07062358528316"/>
    <n v="343.35841161545494"/>
    <n v="308.48185775177097"/>
    <n v="234.07586912353813"/>
    <n v="0.11945056507359939"/>
    <n v="1.2581889651443119"/>
    <n v="0.36889736238909682"/>
    <n v="-12.464854788570937"/>
    <n v="-32.137994022597425"/>
    <n v="-38.694851833206144"/>
    <n v="-35.283373147073412"/>
    <n v="4.137861449538921E-2"/>
    <n v="0.29638168772710971"/>
    <n v="0.11973420593879119"/>
    <n v="0"/>
    <n v="0"/>
    <n v="0"/>
    <n v="0"/>
    <n v="0.16880822427017897"/>
    <n v="0.34448324528180596"/>
    <n v="0.40967307079559112"/>
  </r>
  <r>
    <x v="14"/>
    <x v="10"/>
    <s v="44607_11"/>
    <n v="164.27402217587303"/>
    <n v="370.85799316349488"/>
    <n v="334.17045094499065"/>
    <n v="254.82533128475316"/>
    <n v="0.13429792937880697"/>
    <n v="1.3743123945473565"/>
    <n v="0.41303561357543872"/>
    <n v="-6.6229065059700236"/>
    <n v="-20.771941033314089"/>
    <n v="-28.201141545069081"/>
    <n v="-27.343144682704391"/>
    <n v="5.4389055941327563E-2"/>
    <n v="0.37691249115516112"/>
    <n v="0.15734254776417864"/>
    <n v="0"/>
    <n v="0"/>
    <n v="0"/>
    <n v="0"/>
    <n v="0.2988457001727195"/>
    <n v="0.78568304427956592"/>
    <n v="0.78142861338395508"/>
  </r>
  <r>
    <x v="14"/>
    <x v="11"/>
    <s v="44607_12"/>
    <n v="174.55852452712321"/>
    <n v="389.62666504501095"/>
    <n v="351.20940074060707"/>
    <n v="269.73087878615968"/>
    <n v="0.13458822803783443"/>
    <n v="1.4056871859528099"/>
    <n v="0.41414316249702404"/>
    <n v="-1.1135498674723197"/>
    <n v="-9.4413908877196704"/>
    <n v="-17.257931367268238"/>
    <n v="-18.997558032561546"/>
    <n v="5.4882412357600503E-2"/>
    <n v="0.39781129833410811"/>
    <n v="0.1590129920414583"/>
    <n v="0"/>
    <n v="0"/>
    <n v="0"/>
    <n v="0"/>
    <n v="0.30470087174924865"/>
    <n v="0.89827205694416146"/>
    <n v="0.80083116092502959"/>
  </r>
  <r>
    <x v="14"/>
    <x v="12"/>
    <s v="44607_13"/>
    <n v="183.66092753412164"/>
    <n v="409.60179264448766"/>
    <n v="368.99009374050542"/>
    <n v="283.99593548033442"/>
    <n v="0.12503322733990208"/>
    <n v="1.4090317436971165"/>
    <n v="0.38722167012971404"/>
    <n v="0.97379458901880245"/>
    <n v="-5.7561679257025151"/>
    <n v="-13.362144962178842"/>
    <n v="-15.488955575049353"/>
    <n v="3.6615389178253931E-2"/>
    <n v="0.32890316892505961"/>
    <n v="0.10642189646964421"/>
    <n v="0"/>
    <n v="0"/>
    <n v="0"/>
    <n v="0"/>
    <n v="8.9375717825395787E-2"/>
    <n v="0.36259841860921405"/>
    <n v="0.22309825325405713"/>
  </r>
  <r>
    <x v="14"/>
    <x v="13"/>
    <s v="44607_14"/>
    <n v="192.25145174444248"/>
    <n v="426.50397218583873"/>
    <n v="385.46782347427614"/>
    <n v="298.22808507137142"/>
    <n v="0.13713651333320551"/>
    <n v="1.4425714358321289"/>
    <n v="0.42194175761785913"/>
    <n v="2.1808288256120081"/>
    <n v="-5.204962155972181"/>
    <n v="-13.616289225865282"/>
    <n v="-14.297526525987342"/>
    <n v="4.8549797245533807E-2"/>
    <n v="0.3428850153828783"/>
    <n v="0.14081775627987511"/>
    <n v="0"/>
    <n v="0"/>
    <n v="0"/>
    <n v="0"/>
    <n v="0.20828278668535613"/>
    <n v="0.41860023653846778"/>
    <n v="0.52218170351198956"/>
  </r>
  <r>
    <x v="14"/>
    <x v="14"/>
    <s v="44607_15"/>
    <n v="195.69585422265152"/>
    <n v="437.94413855621212"/>
    <n v="396.85417540758749"/>
    <n v="304.3496047932033"/>
    <n v="0.13819257350477118"/>
    <n v="1.4954626653514298"/>
    <n v="0.4250773159204605"/>
    <n v="4.1748151117073267"/>
    <n v="0.70371513851051937"/>
    <n v="-7.0011500913487978"/>
    <n v="-10.636676635985673"/>
    <n v="4.8028143627384938E-2"/>
    <n v="0.36463284485018704"/>
    <n v="0.13945728037185481"/>
    <n v="0"/>
    <n v="0"/>
    <n v="0"/>
    <n v="0"/>
    <n v="0.19747295312719187"/>
    <n v="0.50459486039345813"/>
    <n v="0.49269732005498701"/>
  </r>
  <r>
    <x v="14"/>
    <x v="15"/>
    <s v="44607_16"/>
    <n v="197.41603078899425"/>
    <n v="441.54190615321767"/>
    <n v="400.20095130914109"/>
    <n v="306.24789637704077"/>
    <n v="0.14530259805571583"/>
    <n v="1.5329957371800764"/>
    <n v="0.44583218903357896"/>
    <n v="5.5104508560161642"/>
    <n v="5.078655574641294"/>
    <n v="-2.7660930194610289"/>
    <n v="-8.2047532102814458"/>
    <n v="5.8031855055402516E-2"/>
    <n v="0.41908161406448186"/>
    <n v="0.16828363621554346"/>
    <n v="0"/>
    <n v="0"/>
    <n v="0"/>
    <n v="0"/>
    <n v="0.31205066074658544"/>
    <n v="0.86600251057256405"/>
    <n v="0.82195622624177433"/>
  </r>
  <r>
    <x v="14"/>
    <x v="16"/>
    <s v="44607_17"/>
    <n v="196.22757486178071"/>
    <n v="435.99196737675487"/>
    <n v="395.76960278908956"/>
    <n v="303.95159077623384"/>
    <n v="0.14769386976276136"/>
    <n v="1.5370970519170697"/>
    <n v="0.45270211241948954"/>
    <n v="4.4262446570560945"/>
    <n v="1.0474683723089413"/>
    <n v="-4.9593773348364962"/>
    <n v="-9.5025222894040304"/>
    <n v="5.3565854082489914E-2"/>
    <n v="0.38984595821126922"/>
    <n v="0.15535260794879929"/>
    <n v="0"/>
    <n v="0"/>
    <n v="0"/>
    <n v="0"/>
    <n v="0.24203965282640572"/>
    <n v="0.63460199172665754"/>
    <n v="0.61942620303033147"/>
  </r>
  <r>
    <x v="14"/>
    <x v="17"/>
    <s v="44607_18"/>
    <n v="190.52172470602565"/>
    <n v="417.76072778713217"/>
    <n v="382.78833940776849"/>
    <n v="294.31192397493902"/>
    <n v="0.14068428050840132"/>
    <n v="1.4410865267273196"/>
    <n v="0.43279117286411617"/>
    <n v="1.0516363851760486"/>
    <n v="-9.6441247020446657"/>
    <n v="-13.717384998301902"/>
    <n v="-15.029373224315327"/>
    <n v="4.1829616334293315E-2"/>
    <n v="0.30414954213879497"/>
    <n v="0.12153771247279382"/>
    <n v="0"/>
    <n v="0"/>
    <n v="0"/>
    <n v="0"/>
    <n v="0.10542056103088789"/>
    <n v="0.12266229107185579"/>
    <n v="0.26930700035187349"/>
  </r>
  <r>
    <x v="14"/>
    <x v="18"/>
    <s v="44607_19"/>
    <n v="178.7707267069822"/>
    <n v="393.16238556738216"/>
    <n v="362.85502543867477"/>
    <n v="277.46213225984911"/>
    <n v="0.11437286766740776"/>
    <n v="1.2481761788347427"/>
    <n v="0.3568430015459445"/>
    <n v="-4.2540159681151435"/>
    <n v="-21.811071207104476"/>
    <n v="-25.46962958519098"/>
    <n v="-22.690195826824315"/>
    <n v="1.3083387637254761E-2"/>
    <n v="0.15230629991685909"/>
    <n v="3.8477941400990368E-2"/>
    <n v="0"/>
    <n v="0"/>
    <n v="0"/>
    <n v="0"/>
    <n v="0"/>
    <n v="0"/>
    <n v="0"/>
  </r>
  <r>
    <x v="14"/>
    <x v="19"/>
    <s v="44607_20"/>
    <n v="168.63349284077259"/>
    <n v="378.60450503382958"/>
    <n v="353.03783912845739"/>
    <n v="264.22326642807121"/>
    <n v="0.11427170723667826"/>
    <n v="1.1622195047314474"/>
    <n v="0.35693459957373092"/>
    <n v="-8.3830109404338753"/>
    <n v="-27.870255597868635"/>
    <n v="-30.592027160459143"/>
    <n v="-27.132727006628421"/>
    <n v="5.0716110155425882E-3"/>
    <n v="0.10728496657418812"/>
    <n v="1.5450683085995311E-2"/>
    <n v="0"/>
    <n v="0"/>
    <n v="0"/>
    <n v="0"/>
    <n v="0"/>
    <n v="0"/>
    <n v="0"/>
  </r>
  <r>
    <x v="14"/>
    <x v="20"/>
    <s v="44607_21"/>
    <n v="168.65177622510862"/>
    <n v="380.87528260843817"/>
    <n v="360.20734866842912"/>
    <n v="265.09710176412273"/>
    <n v="0.12350845238128437"/>
    <n v="1.1618597623924771"/>
    <n v="0.383820989585066"/>
    <n v="-14.690976767485758"/>
    <n v="-40.928263350888642"/>
    <n v="-41.321401065722569"/>
    <n v="-36.137549027232879"/>
    <n v="-2.7088292500275324E-3"/>
    <n v="5.1206072469235489E-2"/>
    <n v="-7.5597050659044051E-3"/>
    <n v="0"/>
    <n v="0"/>
    <n v="0"/>
    <n v="0"/>
    <n v="0"/>
    <n v="0"/>
    <n v="0"/>
  </r>
  <r>
    <x v="14"/>
    <x v="21"/>
    <s v="44607_22"/>
    <n v="176.67375070574835"/>
    <n v="401.74749682279605"/>
    <n v="385.3091202923419"/>
    <n v="280.32469054748566"/>
    <n v="0.13652138253130819"/>
    <n v="1.259346329475131"/>
    <n v="0.4209679012575509"/>
    <n v="-17.520103676331239"/>
    <n v="-45.336554647322536"/>
    <n v="-43.861076393577555"/>
    <n v="-39.956092670962619"/>
    <n v="-6.4368196790071264E-3"/>
    <n v="2.9899987529572042E-2"/>
    <n v="-1.8498606881283405E-2"/>
    <n v="0"/>
    <n v="0"/>
    <n v="0"/>
    <n v="0"/>
    <n v="0"/>
    <n v="0"/>
    <n v="0"/>
  </r>
  <r>
    <x v="14"/>
    <x v="22"/>
    <s v="44607_23"/>
    <n v="165.12108183706391"/>
    <n v="378.06745544899951"/>
    <n v="361.91574278494033"/>
    <n v="261.97733255019216"/>
    <n v="0.1287258448497399"/>
    <n v="1.1765458439976209"/>
    <n v="0.39756898493836657"/>
    <n v="-21.499005218294997"/>
    <n v="-53.495959473507931"/>
    <n v="-51.800071614456087"/>
    <n v="-46.733396167774188"/>
    <n v="-6.9804208179967912E-3"/>
    <n v="7.7941584995957786E-3"/>
    <n v="-2.0059999695276713E-2"/>
    <n v="0"/>
    <n v="0"/>
    <n v="0"/>
    <n v="0"/>
    <n v="0"/>
    <n v="0"/>
    <n v="0"/>
  </r>
  <r>
    <x v="14"/>
    <x v="23"/>
    <s v="44607_24"/>
    <n v="149.64548116234621"/>
    <n v="341.0683418133832"/>
    <n v="327.74294306868046"/>
    <n v="236.22808394874386"/>
    <n v="0.11794636251999017"/>
    <n v="1.0703846957967391"/>
    <n v="0.36522343391727763"/>
    <n v="-23.772648669366511"/>
    <n v="-57.003832560887432"/>
    <n v="-54.041499222504392"/>
    <n v="-50.12004653194289"/>
    <n v="-7.9175481676190661E-3"/>
    <n v="-4.3172937534903394E-3"/>
    <n v="-2.2590215182711402E-2"/>
    <n v="0"/>
    <n v="0"/>
    <n v="0"/>
    <n v="0"/>
    <n v="0"/>
    <n v="0"/>
    <n v="0"/>
  </r>
  <r>
    <x v="15"/>
    <x v="0"/>
    <s v="44608_1"/>
    <n v="134.00851061747784"/>
    <n v="301.99783331219754"/>
    <n v="286.98006018497762"/>
    <n v="209.50040315576931"/>
    <n v="0.10379615353254144"/>
    <n v="0.93814180596875196"/>
    <n v="0.32309458403307412"/>
    <n v="-24.801622105778655"/>
    <n v="-59.117127438086371"/>
    <n v="-56.034088137446929"/>
    <n v="-51.478409855128689"/>
    <n v="-8.7052405392068453E-3"/>
    <n v="-1.66442576042048E-2"/>
    <n v="-2.464980354386517E-2"/>
    <n v="0"/>
    <n v="0"/>
    <n v="0"/>
    <n v="0"/>
    <n v="0"/>
    <n v="0"/>
    <n v="0"/>
  </r>
  <r>
    <x v="15"/>
    <x v="1"/>
    <s v="44608_2"/>
    <n v="121.14951301766632"/>
    <n v="269.86117618278433"/>
    <n v="253.01428198338982"/>
    <n v="186.93048486752815"/>
    <n v="9.9688671182828606E-2"/>
    <n v="0.87804858358905069"/>
    <n v="0.31020661131565197"/>
    <n v="-26.004592842180877"/>
    <n v="-61.232925576523805"/>
    <n v="-57.860817127627179"/>
    <n v="-51.871468015830033"/>
    <n v="-7.7599663498370448E-3"/>
    <n v="-1.9632675049136433E-2"/>
    <n v="-2.1790538103704887E-2"/>
    <n v="0"/>
    <n v="0"/>
    <n v="0"/>
    <n v="0"/>
    <n v="0"/>
    <n v="0"/>
    <n v="0"/>
  </r>
  <r>
    <x v="15"/>
    <x v="2"/>
    <s v="44608_3"/>
    <n v="113.06096302219316"/>
    <n v="248.81825651594156"/>
    <n v="231.53396582755371"/>
    <n v="172.71398048121665"/>
    <n v="9.372076959681433E-2"/>
    <n v="0.82293447653412533"/>
    <n v="0.29231355202502696"/>
    <n v="-27.008057849781807"/>
    <n v="-63.144500904660816"/>
    <n v="-59.441389805312753"/>
    <n v="-53.14398075984424"/>
    <n v="-8.1947110852812911E-3"/>
    <n v="-2.4371264019341921E-2"/>
    <n v="-2.2955511682293019E-2"/>
    <n v="0"/>
    <n v="0"/>
    <n v="0"/>
    <n v="0"/>
    <n v="0"/>
    <n v="0"/>
    <n v="0"/>
  </r>
  <r>
    <x v="15"/>
    <x v="3"/>
    <s v="44608_4"/>
    <n v="108.24652847870777"/>
    <n v="237.74798558952088"/>
    <n v="219.91913573280169"/>
    <n v="164.74138416386114"/>
    <n v="8.9548215968809339E-2"/>
    <n v="0.77844390003509722"/>
    <n v="0.27983549157919752"/>
    <n v="-27.758996399335189"/>
    <n v="-64.623566473537892"/>
    <n v="-61.077252964916561"/>
    <n v="-54.184146385231429"/>
    <n v="-9.7203445718492768E-3"/>
    <n v="-4.0695818312351202E-2"/>
    <n v="-2.7351138534169608E-2"/>
    <n v="0"/>
    <n v="0"/>
    <n v="0"/>
    <n v="0"/>
    <n v="0"/>
    <n v="0"/>
    <n v="0"/>
  </r>
  <r>
    <x v="15"/>
    <x v="4"/>
    <s v="44608_5"/>
    <n v="105.6334134963418"/>
    <n v="232.2480719504874"/>
    <n v="214.04737507346778"/>
    <n v="160.49404186986629"/>
    <n v="8.9979692652036994E-2"/>
    <n v="0.7749136952973138"/>
    <n v="0.28084557541352462"/>
    <n v="-28.281658072951419"/>
    <n v="-65.992750414269551"/>
    <n v="-62.177536088533024"/>
    <n v="-55.01853748963903"/>
    <n v="-9.2150037241104186E-3"/>
    <n v="-4.0774581894499243E-2"/>
    <n v="-2.5807030876790423E-2"/>
    <n v="0"/>
    <n v="0"/>
    <n v="0"/>
    <n v="0"/>
    <n v="0"/>
    <n v="0"/>
    <n v="0"/>
  </r>
  <r>
    <x v="15"/>
    <x v="5"/>
    <s v="44608_6"/>
    <n v="106.15087628139497"/>
    <n v="233.32699870222694"/>
    <n v="215.34412097789678"/>
    <n v="160.48534322984466"/>
    <n v="8.9891710599174293E-2"/>
    <n v="0.75175634627739851"/>
    <n v="0.28036020449599164"/>
    <n v="-27.943199051371248"/>
    <n v="-65.909297221751061"/>
    <n v="-62.117680373342559"/>
    <n v="-54.867642869475404"/>
    <n v="-9.5594092171094602E-3"/>
    <n v="-5.2648084782766898E-2"/>
    <n v="-2.6889995286876717E-2"/>
    <n v="0"/>
    <n v="0"/>
    <n v="0"/>
    <n v="0"/>
    <n v="0"/>
    <n v="0"/>
    <n v="0"/>
  </r>
  <r>
    <x v="15"/>
    <x v="6"/>
    <s v="44608_7"/>
    <n v="110.3262977298801"/>
    <n v="245.06333604319101"/>
    <n v="225.91191220306095"/>
    <n v="167.71223386457265"/>
    <n v="9.2117115559766247E-2"/>
    <n v="0.76342144337032192"/>
    <n v="0.28746649290420817"/>
    <n v="-28.308525272332801"/>
    <n v="-68.903095909334326"/>
    <n v="-67.33791526381907"/>
    <n v="-57.495349686617629"/>
    <n v="-9.4308601084676178E-3"/>
    <n v="-6.1955615460034211E-2"/>
    <n v="-2.6610614308871218E-2"/>
    <n v="0"/>
    <n v="0"/>
    <n v="0"/>
    <n v="0"/>
    <n v="0"/>
    <n v="0"/>
    <n v="0"/>
  </r>
  <r>
    <x v="15"/>
    <x v="7"/>
    <s v="44608_8"/>
    <n v="118.65927916717578"/>
    <n v="265.93783956047992"/>
    <n v="238.92860836320349"/>
    <n v="181.09110142400306"/>
    <n v="8.6916695756859091E-2"/>
    <n v="0.77790531789475148"/>
    <n v="0.27320369655588822"/>
    <n v="-25.327082050687778"/>
    <n v="-63.223424916411062"/>
    <n v="-65.854122251911264"/>
    <n v="-53.508280701470419"/>
    <n v="-7.3237394748068042E-3"/>
    <n v="-3.9577230768284621E-2"/>
    <n v="-2.0512827233621276E-2"/>
    <n v="0"/>
    <n v="0"/>
    <n v="0"/>
    <n v="0"/>
    <n v="0"/>
    <n v="0"/>
    <n v="0"/>
  </r>
  <r>
    <x v="15"/>
    <x v="8"/>
    <s v="44608_9"/>
    <n v="135.2683911929463"/>
    <n v="306.19123368930588"/>
    <n v="273.86399609232433"/>
    <n v="207.76673186957811"/>
    <n v="0.11170236404173832"/>
    <n v="1.0437518453694408"/>
    <n v="0.34590717314035724"/>
    <n v="-19.233503459767014"/>
    <n v="-49.597616318532921"/>
    <n v="-54.827298505935843"/>
    <n v="-45.230421432897273"/>
    <n v="2.4469045080654235E-2"/>
    <n v="0.15644831696997064"/>
    <n v="7.1000606317978665E-2"/>
    <n v="0"/>
    <n v="0"/>
    <n v="0"/>
    <n v="0"/>
    <n v="1.6387877924488269E-2"/>
    <n v="0"/>
    <n v="1.4005802840595603E-2"/>
  </r>
  <r>
    <x v="15"/>
    <x v="9"/>
    <s v="44608_10"/>
    <n v="152.18759289042214"/>
    <n v="345.56005642109392"/>
    <n v="310.79550901370487"/>
    <n v="235.91334237575248"/>
    <n v="0.1359238163677064"/>
    <n v="1.2779023764852253"/>
    <n v="0.41673489328342495"/>
    <n v="-11.586753741518162"/>
    <n v="-35.259306923093334"/>
    <n v="-41.657930776005671"/>
    <n v="-35.303060968017952"/>
    <n v="4.9336628962022157E-2"/>
    <n v="0.30098343739372907"/>
    <n v="0.14269726467529462"/>
    <n v="0"/>
    <n v="0"/>
    <n v="0"/>
    <n v="0"/>
    <n v="0.22329931414630447"/>
    <n v="0.34955740518237"/>
    <n v="0.56587995005939185"/>
  </r>
  <r>
    <x v="15"/>
    <x v="10"/>
    <s v="44608_11"/>
    <n v="165.78743568874978"/>
    <n v="374.12805637703661"/>
    <n v="336.04304556985227"/>
    <n v="257.11130307914891"/>
    <n v="0.14532899134056432"/>
    <n v="1.3910670501130498"/>
    <n v="0.44458244475392711"/>
    <n v="-5.894825493433947"/>
    <n v="-23.903786369484841"/>
    <n v="-33.081637999246773"/>
    <n v="-27.842517267936259"/>
    <n v="5.7366686068212186E-2"/>
    <n v="0.36292624148919422"/>
    <n v="0.16602127574446701"/>
    <n v="0"/>
    <n v="0"/>
    <n v="0"/>
    <n v="0"/>
    <n v="0.30274064932178701"/>
    <n v="0.65220408946123221"/>
    <n v="0.79483039383216902"/>
  </r>
  <r>
    <x v="15"/>
    <x v="11"/>
    <s v="44608_12"/>
    <n v="176.70186989239832"/>
    <n v="396.15015469743429"/>
    <n v="356.73245019739323"/>
    <n v="273.57258522577928"/>
    <n v="0.14177000325842262"/>
    <n v="1.4108787179547653"/>
    <n v="0.43417298029436091"/>
    <n v="-1.142883743687924"/>
    <n v="-14.820043683255033"/>
    <n v="-23.488687397651677"/>
    <n v="-20.440548824078775"/>
    <n v="5.9952188886178835E-2"/>
    <n v="0.3904545285770874"/>
    <n v="0.17369916518654122"/>
    <n v="0"/>
    <n v="0"/>
    <n v="0"/>
    <n v="0"/>
    <n v="0.35064123229839428"/>
    <n v="0.83363836560824844"/>
    <n v="0.93653584949233348"/>
  </r>
  <r>
    <x v="15"/>
    <x v="12"/>
    <s v="44608_13"/>
    <n v="188.06069741791217"/>
    <n v="421.0415980280506"/>
    <n v="380.29947267425837"/>
    <n v="291.38990016485548"/>
    <n v="0.14141597101836287"/>
    <n v="1.4515355156434542"/>
    <n v="0.43378212521077025"/>
    <n v="1.4414229621144008"/>
    <n v="-9.5360136934127819"/>
    <n v="-18.182769007486897"/>
    <n v="-16.109121525702477"/>
    <n v="6.4743072792987008E-2"/>
    <n v="0.41899724159292789"/>
    <n v="0.18745442254762359"/>
    <n v="0"/>
    <n v="0"/>
    <n v="0"/>
    <n v="0"/>
    <n v="0.41825217406645965"/>
    <n v="0.99078537603616101"/>
    <n v="1.128535717653421"/>
  </r>
  <r>
    <x v="15"/>
    <x v="13"/>
    <s v="44608_14"/>
    <n v="198.84843837499162"/>
    <n v="443.68247788512969"/>
    <n v="401.86166880869149"/>
    <n v="309.57350395958508"/>
    <n v="0.13590477950864299"/>
    <n v="1.4259686084911765"/>
    <n v="0.41812756949923391"/>
    <n v="3.8137910118931595"/>
    <n v="-6.0689953601211588"/>
    <n v="-15.870261392018838"/>
    <n v="-12.411273654560127"/>
    <n v="4.2990921346291885E-2"/>
    <n v="0.3035601798270226"/>
    <n v="0.12481149183622342"/>
    <n v="0"/>
    <n v="0"/>
    <n v="0"/>
    <n v="0"/>
    <n v="0.13539962538135961"/>
    <n v="0.14140336113353333"/>
    <n v="0.31709084413216365"/>
  </r>
  <r>
    <x v="15"/>
    <x v="14"/>
    <s v="44608_15"/>
    <n v="204.43232912712068"/>
    <n v="459.55520277302594"/>
    <n v="417.07474835194904"/>
    <n v="318.44592354989607"/>
    <n v="0.1398478944988919"/>
    <n v="1.4952063401117377"/>
    <n v="0.42994641015872337"/>
    <n v="5.34176136087929"/>
    <n v="5.5374136055751144E-2"/>
    <n v="-10.052124536145858"/>
    <n v="-9.5121765011492805"/>
    <n v="5.0546417249367308E-2"/>
    <n v="0.35773546586520821"/>
    <n v="0.14664780335824693"/>
    <n v="0"/>
    <n v="0"/>
    <n v="0"/>
    <n v="0"/>
    <n v="0.2267718758223346"/>
    <n v="0.45188662919218431"/>
    <n v="0.57587245004715304"/>
  </r>
  <r>
    <x v="15"/>
    <x v="15"/>
    <s v="44608_16"/>
    <n v="206.68283972104669"/>
    <n v="462.95036329546627"/>
    <n v="419.90768915887367"/>
    <n v="320.11177624939472"/>
    <n v="0.14654415850237279"/>
    <n v="1.5532213934534462"/>
    <n v="0.44938066617563738"/>
    <n v="7.907569071310534"/>
    <n v="5.9424863321327646"/>
    <n v="-3.7686743722181619"/>
    <n v="-5.7387184971150358"/>
    <n v="5.7779524685003754E-2"/>
    <n v="0.40882166185015867"/>
    <n v="0.1676021369298164"/>
    <n v="0"/>
    <n v="0"/>
    <n v="0"/>
    <n v="0"/>
    <n v="0.30434558126653133"/>
    <n v="0.75586767294475476"/>
    <n v="0.80048455865173251"/>
  </r>
  <r>
    <x v="15"/>
    <x v="16"/>
    <s v="44608_17"/>
    <n v="201.19403385204467"/>
    <n v="462.97421156607595"/>
    <n v="420.09417357512081"/>
    <n v="319.84332377293987"/>
    <n v="0.13210780513229614"/>
    <n v="1.5533408814970948"/>
    <n v="0.40793150460805816"/>
    <n v="7.1772110287131712"/>
    <n v="5.7089454935799999"/>
    <n v="-3.3468254240445758"/>
    <n v="-5.8143124483130153"/>
    <n v="4.3071615711984083E-2"/>
    <n v="0.36007443149053359"/>
    <n v="0.12516347326809726"/>
    <n v="0"/>
    <n v="0"/>
    <n v="0"/>
    <n v="0"/>
    <n v="0.1493850177477114"/>
    <n v="0.38037875871639115"/>
    <n v="0.3526585767770376"/>
  </r>
  <r>
    <x v="15"/>
    <x v="17"/>
    <s v="44608_18"/>
    <n v="195.17815648466387"/>
    <n v="448.43447394567562"/>
    <n v="409.78854737820615"/>
    <n v="312.43148227797718"/>
    <n v="0.12831082465060517"/>
    <n v="1.4991304608050071"/>
    <n v="0.39718796471985474"/>
    <n v="3.2165456061748579"/>
    <n v="-6.2151291359354897"/>
    <n v="-13.380891029873341"/>
    <n v="-11.785218630383103"/>
    <n v="3.7620931170672736E-2"/>
    <n v="0.30454096787467422"/>
    <n v="0.10947911373890871"/>
    <n v="0"/>
    <n v="0"/>
    <n v="0"/>
    <n v="0"/>
    <n v="9.2070541286007529E-2"/>
    <n v="3.6299828119566849E-2"/>
    <n v="0.23128966860022579"/>
  </r>
  <r>
    <x v="15"/>
    <x v="18"/>
    <s v="44608_19"/>
    <n v="183.804110555888"/>
    <n v="424.76858718930941"/>
    <n v="389.40184032639405"/>
    <n v="295.82983881073"/>
    <n v="0.11308535500480069"/>
    <n v="1.3526904160002537"/>
    <n v="0.3533772418456671"/>
    <n v="-2.4806045652326016"/>
    <n v="-17.244466063649554"/>
    <n v="-24.391964398097365"/>
    <n v="-18.97711112429625"/>
    <n v="1.6884076308279511E-2"/>
    <n v="0.190515871050223"/>
    <n v="4.9545495657219524E-2"/>
    <n v="0"/>
    <n v="0"/>
    <n v="0"/>
    <n v="0"/>
    <n v="0"/>
    <n v="0"/>
    <n v="0"/>
  </r>
  <r>
    <x v="15"/>
    <x v="19"/>
    <s v="44608_20"/>
    <n v="172.7347402340952"/>
    <n v="404.93779148767783"/>
    <n v="375.95855881696218"/>
    <n v="279.80299113348281"/>
    <n v="0.11177631082689971"/>
    <n v="1.2493936417105183"/>
    <n v="0.34980255288088602"/>
    <n v="-7.4500607156613725"/>
    <n v="-24.149622581486391"/>
    <n v="-30.769425830984179"/>
    <n v="-24.932232181795364"/>
    <n v="9.3577892068080482E-3"/>
    <n v="0.14113145410691083"/>
    <n v="2.8127798286777028E-2"/>
    <n v="0"/>
    <n v="0"/>
    <n v="0"/>
    <n v="0"/>
    <n v="0"/>
    <n v="0"/>
    <n v="0"/>
  </r>
  <r>
    <x v="15"/>
    <x v="20"/>
    <s v="44608_21"/>
    <n v="170.14899503322428"/>
    <n v="401.77335050120922"/>
    <n v="377.03442921930974"/>
    <n v="276.14040889483692"/>
    <n v="0.11986049279719897"/>
    <n v="1.234189894311116"/>
    <n v="0.37336378117642871"/>
    <n v="-2.9905737386618365"/>
    <n v="-12.133386478166747"/>
    <n v="-14.422674075097603"/>
    <n v="-12.502825279608597"/>
    <n v="2.9021780912449999E-3"/>
    <n v="0.10097758914241069"/>
    <n v="9.0185693515309109E-3"/>
    <n v="0"/>
    <n v="0"/>
    <n v="0"/>
    <n v="0"/>
    <n v="0"/>
    <n v="0"/>
    <n v="0"/>
  </r>
  <r>
    <x v="15"/>
    <x v="21"/>
    <s v="44608_22"/>
    <n v="177.56169792128964"/>
    <n v="420.83326400653192"/>
    <n v="400.50363677801056"/>
    <n v="290.90772425242284"/>
    <n v="0.13408079938304879"/>
    <n v="1.325761079989205"/>
    <n v="0.414805899702196"/>
    <n v="-2.7188084848903959"/>
    <n v="-11.982745787756144"/>
    <n v="-11.752216497596638"/>
    <n v="-11.492657092099629"/>
    <n v="-2.3082600972443258E-3"/>
    <n v="6.2907559402902713E-2"/>
    <n v="-6.1065451017684423E-3"/>
    <n v="0"/>
    <n v="0"/>
    <n v="0"/>
    <n v="0"/>
    <n v="0"/>
    <n v="0"/>
    <n v="0"/>
  </r>
  <r>
    <x v="15"/>
    <x v="22"/>
    <s v="44608_23"/>
    <n v="166.38092769226719"/>
    <n v="397.90817891125158"/>
    <n v="378.65090302521475"/>
    <n v="272.9278233013813"/>
    <n v="0.12117510939053061"/>
    <n v="1.2411002319908389"/>
    <n v="0.37618657986961557"/>
    <n v="-4.4632626486022762"/>
    <n v="-15.498933656817414"/>
    <n v="-15.547309689105202"/>
    <n v="-14.296931533997039"/>
    <n v="-7.1472063370955456E-3"/>
    <n v="3.8506503424371251E-2"/>
    <n v="-2.0367519305407634E-2"/>
    <n v="0"/>
    <n v="0"/>
    <n v="0"/>
    <n v="0"/>
    <n v="0"/>
    <n v="0"/>
    <n v="0"/>
  </r>
  <r>
    <x v="15"/>
    <x v="23"/>
    <s v="44608_24"/>
    <n v="151.3216854100699"/>
    <n v="362.22798690679724"/>
    <n v="345.57350194397605"/>
    <n v="247.92217927355441"/>
    <n v="0.10774016673255314"/>
    <n v="1.1015429410711755"/>
    <n v="0.33618439662468275"/>
    <n v="-2.6201217740884726"/>
    <n v="-12.28197065869278"/>
    <n v="-12.395626099250157"/>
    <n v="-10.139143119260684"/>
    <n v="-7.1256916478459496E-3"/>
    <n v="2.6311863634371897E-2"/>
    <n v="-2.0270496825941564E-2"/>
    <n v="0"/>
    <n v="0"/>
    <n v="0"/>
    <n v="0"/>
    <n v="0"/>
    <n v="0"/>
    <n v="0"/>
  </r>
  <r>
    <x v="16"/>
    <x v="0"/>
    <s v="44609_1"/>
    <n v="134.880151887018"/>
    <n v="321.81433838253133"/>
    <n v="304.6536379441315"/>
    <n v="220.64937852025986"/>
    <n v="9.4305547510742743E-2"/>
    <n v="0.97155948539903847"/>
    <n v="0.29626952014446872"/>
    <n v="-4.3929530078081092"/>
    <n v="-15.694186995872842"/>
    <n v="-15.923872763738302"/>
    <n v="-12.705989050480518"/>
    <n v="-7.852883467509222E-3"/>
    <n v="1.908855094813041E-2"/>
    <n v="-2.2029642711593474E-2"/>
    <n v="0"/>
    <n v="0"/>
    <n v="0"/>
    <n v="0"/>
    <n v="0"/>
    <n v="0"/>
    <n v="0"/>
  </r>
  <r>
    <x v="16"/>
    <x v="1"/>
    <s v="44609_2"/>
    <n v="126.02118156806398"/>
    <n v="283.26939694003312"/>
    <n v="266.66948049285634"/>
    <n v="195.96919647205627"/>
    <n v="8.679310729020373E-2"/>
    <n v="0.82931888123561137"/>
    <n v="0.27368618457204236"/>
    <n v="-5.8457308847610694"/>
    <n v="-20.284052006815045"/>
    <n v="-19.75327322600554"/>
    <n v="-15.445298305307393"/>
    <n v="-8.1439193262996742E-3"/>
    <n v="-9.9834372155546282E-5"/>
    <n v="-2.2829985859953425E-2"/>
    <n v="0"/>
    <n v="0"/>
    <n v="0"/>
    <n v="0"/>
    <n v="0"/>
    <n v="0"/>
    <n v="0"/>
  </r>
  <r>
    <x v="16"/>
    <x v="2"/>
    <s v="44609_3"/>
    <n v="117.31666055577644"/>
    <n v="260.41407698691074"/>
    <n v="243.32637153770023"/>
    <n v="180.33094570874155"/>
    <n v="8.7747991730228986E-2"/>
    <n v="0.78125870751855819"/>
    <n v="0.27562393497904458"/>
    <n v="-6.620264782879727"/>
    <n v="-22.84693632595517"/>
    <n v="-21.922882715952632"/>
    <n v="-16.727829826695494"/>
    <n v="-6.9658079716328732E-3"/>
    <n v="-1.0864240035229435E-2"/>
    <n v="-1.9376430365095763E-2"/>
    <n v="0"/>
    <n v="0"/>
    <n v="0"/>
    <n v="0"/>
    <n v="0"/>
    <n v="0"/>
    <n v="0"/>
  </r>
  <r>
    <x v="16"/>
    <x v="3"/>
    <s v="44609_4"/>
    <n v="111.92564171968912"/>
    <n v="246.67827389023728"/>
    <n v="229.48665784299047"/>
    <n v="171.05795602528187"/>
    <n v="8.402615599351676E-2"/>
    <n v="0.75024541928369171"/>
    <n v="0.26443835994024367"/>
    <n v="-7.7171311186115794"/>
    <n v="-25.332505682375494"/>
    <n v="-23.946118376563426"/>
    <n v="-18.446496189085508"/>
    <n v="-6.7291673878861463E-3"/>
    <n v="-1.0758170744239017E-2"/>
    <n v="-1.8569173366536226E-2"/>
    <n v="0"/>
    <n v="0"/>
    <n v="0"/>
    <n v="0"/>
    <n v="0"/>
    <n v="0"/>
    <n v="0"/>
  </r>
  <r>
    <x v="16"/>
    <x v="4"/>
    <s v="44609_5"/>
    <n v="108.33073240014186"/>
    <n v="238.28538850139651"/>
    <n v="221.14136790704632"/>
    <n v="165.59026062776169"/>
    <n v="8.3588175549301813E-2"/>
    <n v="0.74869943167164799"/>
    <n v="0.26277177019417253"/>
    <n v="-8.2635474339526276"/>
    <n v="-26.910557291721116"/>
    <n v="-25.276166599674681"/>
    <n v="-19.170882031260803"/>
    <n v="-6.2890591282870646E-3"/>
    <n v="-9.3895091958337007E-3"/>
    <n v="-1.7288823059900777E-2"/>
    <n v="0"/>
    <n v="0"/>
    <n v="0"/>
    <n v="0"/>
    <n v="0"/>
    <n v="0"/>
    <n v="0"/>
  </r>
  <r>
    <x v="16"/>
    <x v="5"/>
    <s v="44609_6"/>
    <n v="108.34056194773495"/>
    <n v="240.42731882930806"/>
    <n v="222.26944233239013"/>
    <n v="165.45916476260732"/>
    <n v="8.0934585893364663E-2"/>
    <n v="0.73432446184677991"/>
    <n v="0.25529984735723293"/>
    <n v="-8.5873301546139196"/>
    <n v="-27.93717898722613"/>
    <n v="-26.045279010493317"/>
    <n v="-19.794049590074774"/>
    <n v="-7.3237530883566923E-3"/>
    <n v="-2.1772554165175751E-2"/>
    <n v="-2.0320501881453297E-2"/>
    <n v="0"/>
    <n v="0"/>
    <n v="0"/>
    <n v="0"/>
    <n v="0"/>
    <n v="0"/>
    <n v="0"/>
  </r>
  <r>
    <x v="16"/>
    <x v="6"/>
    <s v="44609_7"/>
    <n v="113.01944865564994"/>
    <n v="253.25951348471526"/>
    <n v="232.9469121145836"/>
    <n v="173.20050508658025"/>
    <n v="8.3131497087455097E-2"/>
    <n v="0.75812523126084652"/>
    <n v="0.26180892819671359"/>
    <n v="-11.646070796359142"/>
    <n v="-36.911039311133912"/>
    <n v="-36.860113279823302"/>
    <n v="-27.151449020592988"/>
    <n v="-8.2365964324941955E-3"/>
    <n v="-3.1161481561280381E-2"/>
    <n v="-2.3282391978560777E-2"/>
    <n v="0"/>
    <n v="0"/>
    <n v="0"/>
    <n v="0"/>
    <n v="0"/>
    <n v="0"/>
    <n v="0"/>
  </r>
  <r>
    <x v="16"/>
    <x v="7"/>
    <s v="44609_8"/>
    <n v="120.54976880580227"/>
    <n v="271.08267022937468"/>
    <n v="244.37271876377798"/>
    <n v="184.78678382226417"/>
    <n v="7.6836511267250454E-2"/>
    <n v="0.73635024003851546"/>
    <n v="0.24458828402589114"/>
    <n v="-15.321307388128727"/>
    <n v="-46.127453886235244"/>
    <n v="-49.277968127889977"/>
    <n v="-35.724290758204567"/>
    <n v="-7.2900358112741193E-3"/>
    <n v="-2.8326250369713212E-2"/>
    <n v="-2.0551103066110289E-2"/>
    <n v="0"/>
    <n v="0"/>
    <n v="0"/>
    <n v="0"/>
    <n v="0"/>
    <n v="0"/>
    <n v="0"/>
  </r>
  <r>
    <x v="16"/>
    <x v="8"/>
    <s v="44609_9"/>
    <n v="137.88609115579462"/>
    <n v="311.6293965832499"/>
    <n v="280.1278868222675"/>
    <n v="211.73263141199649"/>
    <n v="9.2362239415387404E-2"/>
    <n v="0.96024484051288128"/>
    <n v="0.29081770192191453"/>
    <n v="-16.973530362220664"/>
    <n v="-43.891132007362081"/>
    <n v="-48.741249429999051"/>
    <n v="-40.869934834578068"/>
    <n v="8.0464509667629285E-3"/>
    <n v="0.10088591093131265"/>
    <n v="2.3566364212399764E-2"/>
    <n v="0"/>
    <n v="0"/>
    <n v="0"/>
    <n v="0"/>
    <n v="0"/>
    <n v="0"/>
    <n v="0"/>
  </r>
  <r>
    <x v="16"/>
    <x v="9"/>
    <s v="44609_10"/>
    <n v="157.00313073032794"/>
    <n v="358.49380327012915"/>
    <n v="320.83268884039433"/>
    <n v="243.08963461654668"/>
    <n v="0.11300933291851877"/>
    <n v="1.2152764591568745"/>
    <n v="0.35098043479829694"/>
    <n v="-8.4287933179401566"/>
    <n v="-25.49934997580452"/>
    <n v="-32.430702737764896"/>
    <n v="-29.37079878488894"/>
    <n v="3.3448043863540569E-2"/>
    <n v="0.2653097984247465"/>
    <n v="9.6791316681550929E-2"/>
    <n v="0"/>
    <n v="0"/>
    <n v="0"/>
    <n v="0"/>
    <n v="8.3504718877463635E-2"/>
    <n v="0.1713374462623678"/>
    <n v="0.20475667362884301"/>
  </r>
  <r>
    <x v="16"/>
    <x v="10"/>
    <s v="44609_11"/>
    <n v="171.94586810053613"/>
    <n v="389.68689169075265"/>
    <n v="349.86699202581792"/>
    <n v="266.68941838206928"/>
    <n v="0.11958414640418108"/>
    <n v="1.3006629402074943"/>
    <n v="0.37084726090655973"/>
    <n v="-2.3838050265350077"/>
    <n v="-13.909546425722628"/>
    <n v="-21.272273323366232"/>
    <n v="-20.76464953295131"/>
    <n v="3.4018452697832581E-2"/>
    <n v="0.28468024844091794"/>
    <n v="9.8630775537959153E-2"/>
    <n v="0"/>
    <n v="0"/>
    <n v="0"/>
    <n v="0"/>
    <n v="7.7772398687455016E-2"/>
    <n v="0.1889924374151275"/>
    <n v="0.18832772852282684"/>
  </r>
  <r>
    <x v="16"/>
    <x v="11"/>
    <s v="44609_12"/>
    <n v="184.54240556373855"/>
    <n v="415.35437766175005"/>
    <n v="374.05430644527371"/>
    <n v="285.70124637946429"/>
    <n v="0.1369914917817284"/>
    <n v="1.4292903611520849"/>
    <n v="0.42167723214261466"/>
    <n v="2.0712166264565202"/>
    <n v="-5.546381070238982"/>
    <n v="-15.289979615461451"/>
    <n v="-14.63528544255114"/>
    <n v="5.2925820198002897E-2"/>
    <n v="0.38681445961977817"/>
    <n v="0.15322583794866279"/>
    <n v="0"/>
    <n v="0"/>
    <n v="0"/>
    <n v="0"/>
    <n v="0.26943465138397316"/>
    <n v="0.7772632265106918"/>
    <n v="0.69507892908268532"/>
  </r>
  <r>
    <x v="16"/>
    <x v="12"/>
    <s v="44609_13"/>
    <n v="196.22722420092188"/>
    <n v="439.16596460010334"/>
    <n v="396.55553583571015"/>
    <n v="303.45204926801637"/>
    <n v="0.13636032695195863"/>
    <n v="1.4622837622814084"/>
    <n v="0.42140954902240813"/>
    <n v="5.0931652637563101"/>
    <n v="0.46180770225979462"/>
    <n v="-9.6424377869480367"/>
    <n v="-9.6298845599227985"/>
    <n v="4.9532673413593215E-2"/>
    <n v="0.37627139679274857"/>
    <n v="0.14370731293171207"/>
    <n v="0"/>
    <n v="0"/>
    <n v="0"/>
    <n v="0"/>
    <n v="0.22453767891712692"/>
    <n v="0.6452889467464582"/>
    <n v="0.56404023308715834"/>
  </r>
  <r>
    <x v="16"/>
    <x v="13"/>
    <s v="44609_14"/>
    <n v="206.86295080536536"/>
    <n v="464.07458486379545"/>
    <n v="419.45483016570347"/>
    <n v="321.85274234673244"/>
    <n v="0.13713725064970678"/>
    <n v="1.4949017244410445"/>
    <n v="0.42379596599214536"/>
    <n v="5.9549944782095681"/>
    <n v="3.4551674656727354"/>
    <n v="-7.0293367637803286"/>
    <n v="-6.6615561094563054"/>
    <n v="4.7922684697992171E-2"/>
    <n v="0.35306247240869415"/>
    <n v="0.13908527814145141"/>
    <n v="0"/>
    <n v="0"/>
    <n v="0"/>
    <n v="0"/>
    <n v="0.19958725400690613"/>
    <n v="0.4163782997802159"/>
    <n v="0.49188273563921658"/>
  </r>
  <r>
    <x v="16"/>
    <x v="14"/>
    <s v="44609_15"/>
    <n v="211.82825191802218"/>
    <n v="478.56705030825083"/>
    <n v="433.60452869974273"/>
    <n v="329.89379682084211"/>
    <n v="0.14283500383653225"/>
    <n v="1.5716537424497949"/>
    <n v="0.44068654768851506"/>
    <n v="8.5855123384170451"/>
    <n v="11.649174444728452"/>
    <n v="1.0900364369801854"/>
    <n v="-2.3476220680897235"/>
    <n v="5.2305253853793941E-2"/>
    <n v="0.40258494377233289"/>
    <n v="0.1518257001162153"/>
    <n v="0"/>
    <n v="0"/>
    <n v="0"/>
    <n v="0"/>
    <n v="0.24103045142043478"/>
    <n v="0.67946904947899656"/>
    <n v="0.61125335085890542"/>
  </r>
  <r>
    <x v="16"/>
    <x v="15"/>
    <s v="44609_16"/>
    <n v="214.28065239774315"/>
    <n v="482.18924586793366"/>
    <n v="438.2225643911201"/>
    <n v="332.94536668394085"/>
    <n v="0.14573982876009772"/>
    <n v="1.5930170086226128"/>
    <n v="0.44875168867970999"/>
    <n v="9.6428599191186706"/>
    <n v="13.884068496009217"/>
    <n v="4.4834492291542727"/>
    <n v="-0.79048853542193331"/>
    <n v="5.5641550061736704E-2"/>
    <n v="0.41696202528165194"/>
    <n v="0.16151776287497521"/>
    <n v="0"/>
    <n v="0"/>
    <n v="0"/>
    <n v="0"/>
    <n v="0.27743460923645108"/>
    <n v="0.75726304276633905"/>
    <n v="0.71827438154397316"/>
  </r>
  <r>
    <x v="16"/>
    <x v="16"/>
    <s v="44609_17"/>
    <n v="214.55923981122805"/>
    <n v="480.55452310912813"/>
    <n v="437.65134659292198"/>
    <n v="332.66619317574236"/>
    <n v="0.13604815497606973"/>
    <n v="1.546311464246932"/>
    <n v="0.42144043950652399"/>
    <n v="7.7317181459350408"/>
    <n v="8.0584188496067082"/>
    <n v="0.23226176231231577"/>
    <n v="-4.0590737864960431"/>
    <n v="3.8681695396952855E-2"/>
    <n v="0.3302279659836202"/>
    <n v="0.11257654888484379"/>
    <n v="0"/>
    <n v="0"/>
    <n v="0"/>
    <n v="0"/>
    <n v="8.8323423828987835E-2"/>
    <n v="0.16141471746046565"/>
    <n v="0.21779286111226667"/>
  </r>
  <r>
    <x v="16"/>
    <x v="17"/>
    <s v="44609_18"/>
    <n v="208.09133038881748"/>
    <n v="460.0409539324304"/>
    <n v="423.17407815353312"/>
    <n v="322.92461542075171"/>
    <n v="0.13031349830217642"/>
    <n v="1.4934260195321736"/>
    <n v="0.40345401564201178"/>
    <n v="3.8182841098646731"/>
    <n v="-4.2242652260604672"/>
    <n v="-9.716780217242075"/>
    <n v="-9.9860124275141651"/>
    <n v="3.067600960909115E-2"/>
    <n v="0.27790656879865849"/>
    <n v="8.9409516675700573E-2"/>
    <n v="0"/>
    <n v="0"/>
    <n v="0"/>
    <n v="0"/>
    <n v="3.5517873294701505E-2"/>
    <n v="0"/>
    <n v="6.7125375600648921E-2"/>
  </r>
  <r>
    <x v="16"/>
    <x v="18"/>
    <s v="44609_19"/>
    <n v="195.14615083633947"/>
    <n v="431.72267279978217"/>
    <n v="398.48647411167167"/>
    <n v="303.33347137939495"/>
    <n v="0.11876955277328456"/>
    <n v="1.3395251692277121"/>
    <n v="0.37060564031387755"/>
    <n v="-1.3092829882112813"/>
    <n v="-16.502257227695104"/>
    <n v="-21.906144538246508"/>
    <n v="-17.546885462078521"/>
    <n v="1.7876840340992104E-2"/>
    <n v="0.18966540097471019"/>
    <n v="5.2521495978781238E-2"/>
    <n v="0"/>
    <n v="0"/>
    <n v="0"/>
    <n v="0"/>
    <n v="0"/>
    <n v="0"/>
    <n v="0"/>
  </r>
  <r>
    <x v="16"/>
    <x v="19"/>
    <s v="44609_20"/>
    <n v="181.86969126587786"/>
    <n v="407.4955310625395"/>
    <n v="379.89144766509787"/>
    <n v="283.93170202607416"/>
    <n v="0.1146118685401231"/>
    <n v="1.217265631253347"/>
    <n v="0.35928386171048843"/>
    <n v="-5.2662009982491549"/>
    <n v="-21.303132629196675"/>
    <n v="-25.867309730231781"/>
    <n v="-21.846048781102883"/>
    <n v="7.5595331816729408E-3"/>
    <n v="0.13276902226588064"/>
    <n v="2.2722870220314707E-2"/>
    <n v="0"/>
    <n v="0"/>
    <n v="0"/>
    <n v="0"/>
    <n v="0"/>
    <n v="0"/>
    <n v="0"/>
  </r>
  <r>
    <x v="16"/>
    <x v="20"/>
    <s v="44609_21"/>
    <n v="177.40719365191924"/>
    <n v="401.12267061620906"/>
    <n v="378.69888644957746"/>
    <n v="278.08353053367142"/>
    <n v="0.12141671875763102"/>
    <n v="1.195689440728382"/>
    <n v="0.37972501004817327"/>
    <n v="-3.9420058558040831"/>
    <n v="-17.08181571292706"/>
    <n v="-18.028581728663873"/>
    <n v="-16.390445833255754"/>
    <n v="1.0682813896855494E-3"/>
    <n v="9.0013057725128062E-2"/>
    <n v="3.7278467779819713E-3"/>
    <n v="0"/>
    <n v="0"/>
    <n v="0"/>
    <n v="0"/>
    <n v="0"/>
    <n v="0"/>
    <n v="0"/>
  </r>
  <r>
    <x v="16"/>
    <x v="21"/>
    <s v="44609_22"/>
    <n v="184.02660291146321"/>
    <n v="418.71698747454514"/>
    <n v="400.07908342047671"/>
    <n v="290.70305221516213"/>
    <n v="0.13713631833291473"/>
    <n v="1.2944094393147765"/>
    <n v="0.42469288356456153"/>
    <n v="-2.4339712358315388"/>
    <n v="-13.856834875948717"/>
    <n v="-13.646885058406097"/>
    <n v="-12.984370281822573"/>
    <n v="-4.2447187012926175E-3"/>
    <n v="5.5910889314396417E-2"/>
    <n v="-1.2048387353774765E-2"/>
    <n v="0"/>
    <n v="0"/>
    <n v="0"/>
    <n v="0"/>
    <n v="0"/>
    <n v="0"/>
    <n v="0"/>
  </r>
  <r>
    <x v="16"/>
    <x v="22"/>
    <s v="44609_23"/>
    <n v="172.47020177461843"/>
    <n v="394.44448100953281"/>
    <n v="377.00351479847518"/>
    <n v="272.60338779196167"/>
    <n v="0.12698789467651184"/>
    <n v="1.2113845251224471"/>
    <n v="0.39390811932618663"/>
    <n v="0.85580396591507135"/>
    <n v="-9.3699919313795057"/>
    <n v="-10.760616475527694"/>
    <n v="-7.397037627010123"/>
    <n v="-5.1470644912408846E-3"/>
    <n v="4.7268002250618127E-2"/>
    <n v="-1.4540910974148367E-2"/>
    <n v="0"/>
    <n v="0"/>
    <n v="0"/>
    <n v="0"/>
    <n v="0"/>
    <n v="0"/>
    <n v="0"/>
  </r>
  <r>
    <x v="16"/>
    <x v="23"/>
    <s v="44609_24"/>
    <n v="157.92861742020011"/>
    <n v="360.39413125793834"/>
    <n v="345.54013232279425"/>
    <n v="248.89403510601531"/>
    <n v="0.11596667619986734"/>
    <n v="1.0891148582245767"/>
    <n v="0.36078904622427549"/>
    <n v="-1.821049848018963E-2"/>
    <n v="-11.202510344205852"/>
    <n v="-11.153980606991722"/>
    <n v="-8.1483337285716324"/>
    <n v="-6.4422821521100447E-3"/>
    <n v="2.7934925571329105E-2"/>
    <n v="-1.8102438998882673E-2"/>
    <n v="0"/>
    <n v="0"/>
    <n v="0"/>
    <n v="0"/>
    <n v="0"/>
    <n v="0"/>
    <n v="0"/>
  </r>
  <r>
    <x v="17"/>
    <x v="0"/>
    <s v="44610_1"/>
    <n v="141.24689506625509"/>
    <n v="318.86473806266889"/>
    <n v="304.23767463681378"/>
    <n v="221.06025759364974"/>
    <n v="0.1025583846464215"/>
    <n v="0.95705676571067999"/>
    <n v="0.32101884277427084"/>
    <n v="-2.2243268526123199"/>
    <n v="-16.451060940770954"/>
    <n v="-15.585703303494444"/>
    <n v="-11.869046014769953"/>
    <n v="-6.8736322741313671E-3"/>
    <n v="9.6521079607297389E-3"/>
    <n v="-1.9148451897985197E-2"/>
    <n v="0"/>
    <n v="0"/>
    <n v="0"/>
    <n v="0"/>
    <n v="0"/>
    <n v="0"/>
    <n v="0"/>
  </r>
  <r>
    <x v="17"/>
    <x v="1"/>
    <s v="44610_2"/>
    <n v="127.39332746549985"/>
    <n v="285.23584814652651"/>
    <n v="268.35212651447284"/>
    <n v="197.08059123197208"/>
    <n v="9.2733602637981888E-2"/>
    <n v="0.85722781585709806"/>
    <n v="0.29159496443736677"/>
    <n v="-4.3502295357034182"/>
    <n v="-20.372963156016855"/>
    <n v="-19.779158645415386"/>
    <n v="-14.781647624070152"/>
    <n v="-7.2921537232418666E-3"/>
    <n v="-1.5408221781950447E-3"/>
    <n v="-2.0236925406551674E-2"/>
    <n v="0"/>
    <n v="0"/>
    <n v="0"/>
    <n v="0"/>
    <n v="0"/>
    <n v="0"/>
    <n v="0"/>
  </r>
  <r>
    <x v="17"/>
    <x v="2"/>
    <s v="44610_3"/>
    <n v="119.03586157431671"/>
    <n v="264.15031666122826"/>
    <n v="246.37111890323413"/>
    <n v="182.18803642732223"/>
    <n v="9.1731209853833179E-2"/>
    <n v="0.82051625828432662"/>
    <n v="0.28766397281731404"/>
    <n v="-4.6443296740822753"/>
    <n v="-21.361449606289323"/>
    <n v="-20.496152295808109"/>
    <n v="-15.257548196371394"/>
    <n v="-8.8568852664348361E-3"/>
    <n v="-8.3577132678328472E-3"/>
    <n v="-2.4872141304245688E-2"/>
    <n v="0"/>
    <n v="0"/>
    <n v="0"/>
    <n v="0"/>
    <n v="0"/>
    <n v="0"/>
    <n v="0"/>
  </r>
  <r>
    <x v="17"/>
    <x v="3"/>
    <s v="44610_4"/>
    <n v="112.76276000139093"/>
    <n v="248.51989802227422"/>
    <n v="231.09404231118145"/>
    <n v="172.10771313094446"/>
    <n v="9.0244276063689316E-2"/>
    <n v="0.79259071095031897"/>
    <n v="0.28250579989135316"/>
    <n v="-6.0203515583537968"/>
    <n v="-24.270068410858649"/>
    <n v="-23.017611704514874"/>
    <n v="-16.943153175856033"/>
    <n v="-9.7480863744195071E-3"/>
    <n v="-2.0187976569480553E-2"/>
    <n v="-2.7462284377005076E-2"/>
    <n v="0"/>
    <n v="0"/>
    <n v="0"/>
    <n v="0"/>
    <n v="0"/>
    <n v="0"/>
    <n v="0"/>
  </r>
  <r>
    <x v="17"/>
    <x v="4"/>
    <s v="44610_5"/>
    <n v="109.57994365084635"/>
    <n v="241.77757702888758"/>
    <n v="224.34487090117381"/>
    <n v="167.1359540268393"/>
    <n v="9.1212284363872645E-2"/>
    <n v="0.78745271646679804"/>
    <n v="0.28507388410443185"/>
    <n v="-6.5600561200715859"/>
    <n v="-25.285518386079136"/>
    <n v="-23.75348722879793"/>
    <n v="-17.641326876144891"/>
    <n v="-8.874662414521969E-3"/>
    <n v="-1.9580957992433597E-2"/>
    <n v="-2.4986549057052193E-2"/>
    <n v="0"/>
    <n v="0"/>
    <n v="0"/>
    <n v="0"/>
    <n v="0"/>
    <n v="0"/>
    <n v="0"/>
  </r>
  <r>
    <x v="17"/>
    <x v="5"/>
    <s v="44610_6"/>
    <n v="109.38288609028919"/>
    <n v="242.20125107897769"/>
    <n v="224.33764152252914"/>
    <n v="166.51974203891254"/>
    <n v="8.9257002056732801E-2"/>
    <n v="0.78078824939188807"/>
    <n v="0.27923758808019611"/>
    <n v="-6.9565149884915289"/>
    <n v="-27.426110840702833"/>
    <n v="-25.180678698305595"/>
    <n v="-18.376462706508967"/>
    <n v="-9.7550991994935048E-3"/>
    <n v="-1.9980663989040377E-2"/>
    <n v="-2.7586044874703342E-2"/>
    <n v="0"/>
    <n v="0"/>
    <n v="0"/>
    <n v="0"/>
    <n v="0"/>
    <n v="0"/>
    <n v="0"/>
  </r>
  <r>
    <x v="17"/>
    <x v="6"/>
    <s v="44610_7"/>
    <n v="113.51198453259349"/>
    <n v="255.05076668139642"/>
    <n v="234.4640896617226"/>
    <n v="173.34443316698554"/>
    <n v="9.0391612546910236E-2"/>
    <n v="0.81306119355531636"/>
    <n v="0.28273615880955272"/>
    <n v="-12.258198724648572"/>
    <n v="-38.730624243836957"/>
    <n v="-37.414851065242658"/>
    <n v="-28.646510465526148"/>
    <n v="-1.0463448401660292E-2"/>
    <n v="-2.9502318785396213E-2"/>
    <n v="-2.9638422473666791E-2"/>
    <n v="0"/>
    <n v="0"/>
    <n v="0"/>
    <n v="0"/>
    <n v="0"/>
    <n v="0"/>
    <n v="0"/>
  </r>
  <r>
    <x v="17"/>
    <x v="7"/>
    <s v="44610_8"/>
    <n v="121.12073387275858"/>
    <n v="273.37251315076702"/>
    <n v="246.14539234866331"/>
    <n v="185.57878439301325"/>
    <n v="8.4599290798170051E-2"/>
    <n v="0.80396309141444255"/>
    <n v="0.26725436339287778"/>
    <n v="-16.288644407676461"/>
    <n v="-48.573735830672135"/>
    <n v="-50.384915057335419"/>
    <n v="-38.405000112288739"/>
    <n v="-8.2396639453864336E-3"/>
    <n v="-1.7304508296349507E-2"/>
    <n v="-2.3278156953454962E-2"/>
    <n v="0"/>
    <n v="0"/>
    <n v="0"/>
    <n v="0"/>
    <n v="0"/>
    <n v="0"/>
    <n v="0"/>
  </r>
  <r>
    <x v="17"/>
    <x v="8"/>
    <s v="44610_9"/>
    <n v="137.71091063576307"/>
    <n v="312.9525129452901"/>
    <n v="280.99140883274913"/>
    <n v="212.48542730836482"/>
    <n v="9.8046860518287135E-2"/>
    <n v="1.0166799443948931"/>
    <n v="0.30771602302511342"/>
    <n v="-18.130302082348702"/>
    <n v="-44.919299421418046"/>
    <n v="-48.54363194679653"/>
    <n v="-41.16570741485188"/>
    <n v="1.0125242372255249E-2"/>
    <n v="0.1227821392587148"/>
    <n v="2.9508791233024481E-2"/>
    <n v="0"/>
    <n v="0"/>
    <n v="0"/>
    <n v="0"/>
    <n v="0"/>
    <n v="0"/>
    <n v="0"/>
  </r>
  <r>
    <x v="17"/>
    <x v="9"/>
    <s v="44610_10"/>
    <n v="155.83491868231556"/>
    <n v="354.14095935986342"/>
    <n v="318.86872116101432"/>
    <n v="241.97461131010706"/>
    <n v="0.1192297284715079"/>
    <n v="1.2670468594734208"/>
    <n v="0.36998050256693044"/>
    <n v="-10.249165067987168"/>
    <n v="-27.831297565166892"/>
    <n v="-33.008486564096515"/>
    <n v="-30.588584109768689"/>
    <n v="3.6902442454455488E-2"/>
    <n v="0.28843180005548053"/>
    <n v="0.10688056656226735"/>
    <n v="0"/>
    <n v="0"/>
    <n v="0"/>
    <n v="0"/>
    <n v="0.10750787643226316"/>
    <n v="0.26963767440997127"/>
    <n v="0.25317750411033685"/>
  </r>
  <r>
    <x v="17"/>
    <x v="10"/>
    <s v="44610_11"/>
    <n v="171.42043457335683"/>
    <n v="387.17024013891381"/>
    <n v="348.20098553589355"/>
    <n v="266.00792980284564"/>
    <n v="0.13335381576064162"/>
    <n v="1.3992094270302295"/>
    <n v="0.41158527954045432"/>
    <n v="-5.5189598694580901"/>
    <n v="-17.621657458108125"/>
    <n v="-24.201872452989182"/>
    <n v="-24.092670815270541"/>
    <n v="4.5970297039413022E-2"/>
    <n v="0.35112200650424991"/>
    <n v="0.13294371900733906"/>
    <n v="0"/>
    <n v="0"/>
    <n v="0"/>
    <n v="0"/>
    <n v="0.18534418209225706"/>
    <n v="0.54878565233507237"/>
    <n v="0.44812679610099654"/>
  </r>
  <r>
    <x v="17"/>
    <x v="11"/>
    <s v="44610_12"/>
    <n v="184.55599236748816"/>
    <n v="413.7315449538857"/>
    <n v="372.61838516935802"/>
    <n v="285.51978861481967"/>
    <n v="0.14373366551336009"/>
    <n v="1.4950541134897435"/>
    <n v="0.44131667812595538"/>
    <n v="-0.51742348090656165"/>
    <n v="-8.2397866574077163"/>
    <n v="-16.698667783549475"/>
    <n v="-16.746294547426118"/>
    <n v="4.9598896438320161E-2"/>
    <n v="0.38627415125329506"/>
    <n v="0.14368431501453652"/>
    <n v="0"/>
    <n v="0"/>
    <n v="0"/>
    <n v="0"/>
    <n v="0.20046963010287075"/>
    <n v="0.67184036654761159"/>
    <n v="0.49626214756608034"/>
  </r>
  <r>
    <x v="17"/>
    <x v="12"/>
    <s v="44610_13"/>
    <n v="194.37123750968195"/>
    <n v="435.01978274000351"/>
    <n v="393.14207602393429"/>
    <n v="300.87058744193166"/>
    <n v="0.14214858626931576"/>
    <n v="1.5086340402100478"/>
    <n v="0.43736442930366559"/>
    <n v="3.1352270709932988"/>
    <n v="-1.2111873035902216"/>
    <n v="-10.600784901613942"/>
    <n v="-11.159918998967608"/>
    <n v="4.1396151364594014E-2"/>
    <n v="0.35568442511040232"/>
    <n v="0.12015262787064478"/>
    <n v="0"/>
    <n v="0"/>
    <n v="0"/>
    <n v="0"/>
    <n v="9.9828576218516901E-2"/>
    <n v="0.41541969380955579"/>
    <n v="0.25160133373430982"/>
  </r>
  <r>
    <x v="17"/>
    <x v="13"/>
    <s v="44610_14"/>
    <n v="203.27008663820277"/>
    <n v="455.11153295851091"/>
    <n v="412.89249092765391"/>
    <n v="316.66830255750943"/>
    <n v="0.14737117558060508"/>
    <n v="1.5407640804941447"/>
    <n v="0.45257042875739639"/>
    <n v="4.4902540232015209"/>
    <n v="0.49617038535992819"/>
    <n v="-8.9406191358872817"/>
    <n v="-8.7428103885199704"/>
    <n v="4.1123078357096381E-2"/>
    <n v="0.33512174510294024"/>
    <n v="0.1194271598739004"/>
    <n v="0"/>
    <n v="0"/>
    <n v="0"/>
    <n v="0"/>
    <n v="8.9684444112269321E-2"/>
    <n v="0.20763378440265287"/>
    <n v="0.22260175766852014"/>
  </r>
  <r>
    <x v="17"/>
    <x v="14"/>
    <s v="44610_15"/>
    <n v="207.58770288688694"/>
    <n v="467.13241989206415"/>
    <n v="425.84959385080799"/>
    <n v="324.01907274146214"/>
    <n v="0.13839141787128237"/>
    <n v="1.5437719278131874"/>
    <n v="0.42677124374789455"/>
    <n v="6.7733313012748804"/>
    <n v="7.2482801086885473"/>
    <n v="-2.2337323315581332"/>
    <n v="-4.8184814148820383"/>
    <n v="4.9871580971990577E-2"/>
    <n v="0.39796523034003856"/>
    <n v="0.14481326355398955"/>
    <n v="0"/>
    <n v="0"/>
    <n v="0"/>
    <n v="0"/>
    <n v="0.22235285769331881"/>
    <n v="0.68683429394121065"/>
    <n v="0.56120174569691283"/>
  </r>
  <r>
    <x v="17"/>
    <x v="15"/>
    <s v="44610_16"/>
    <n v="208.13441851721529"/>
    <n v="466.47614302166465"/>
    <n v="425.45864579946959"/>
    <n v="323.10372901763139"/>
    <n v="0.13556778594714114"/>
    <n v="1.5406089020363336"/>
    <n v="0.4190582175380454"/>
    <n v="7.1071829259951853"/>
    <n v="7.6491000420561104"/>
    <n v="-0.90703057760805672"/>
    <n v="-4.6522625637255333"/>
    <n v="4.5209229001697479E-2"/>
    <n v="0.38631053436812801"/>
    <n v="0.13144619283732145"/>
    <n v="0"/>
    <n v="0"/>
    <n v="0"/>
    <n v="0"/>
    <n v="0.16729177618245325"/>
    <n v="0.60197521674467103"/>
    <n v="0.40204454333977552"/>
  </r>
  <r>
    <x v="17"/>
    <x v="16"/>
    <s v="44610_17"/>
    <n v="204.09850293289088"/>
    <n v="455.06144408372728"/>
    <n v="416.43753106970672"/>
    <n v="316.78226017892212"/>
    <n v="0.12478848747832871"/>
    <n v="1.4762330354304822"/>
    <n v="0.38827036967890283"/>
    <n v="6.0318134341071774"/>
    <n v="2.4114809559622135"/>
    <n v="-4.7825455450556085"/>
    <n v="-6.5488846211158673"/>
    <n v="2.9118412772834213E-2"/>
    <n v="0.29462300845263267"/>
    <n v="8.5059107105878315E-2"/>
    <n v="0"/>
    <n v="0"/>
    <n v="0"/>
    <n v="0"/>
    <n v="3.2033346918920035E-2"/>
    <n v="0"/>
    <n v="5.7011350376582552E-2"/>
  </r>
  <r>
    <x v="17"/>
    <x v="17"/>
    <s v="44610_18"/>
    <n v="192.98625425072314"/>
    <n v="428.75504423054332"/>
    <n v="394.77361740097479"/>
    <n v="300.230678351633"/>
    <n v="0.11625230305387765"/>
    <n v="1.3907553417652372"/>
    <n v="0.36328238845268795"/>
    <n v="-8.2995077046153831E-2"/>
    <n v="-12.723940021227129"/>
    <n v="-18.121198939070133"/>
    <n v="-15.27034259803931"/>
    <n v="2.0520198864885777E-2"/>
    <n v="0.22934225433537825"/>
    <n v="6.0164160368378794E-2"/>
    <n v="0"/>
    <n v="0"/>
    <n v="0"/>
    <n v="0"/>
    <n v="0"/>
    <n v="0"/>
    <n v="0"/>
  </r>
  <r>
    <x v="17"/>
    <x v="18"/>
    <s v="44610_19"/>
    <n v="180.77293349860253"/>
    <n v="401.20394478274659"/>
    <n v="371.81334740191443"/>
    <n v="281.5806431052124"/>
    <n v="0.11141956967472844"/>
    <n v="1.2742830377654915"/>
    <n v="0.34977361965579729"/>
    <n v="-5.5138216304251157"/>
    <n v="-25.262202840251604"/>
    <n v="-29.336875368123962"/>
    <n v="-23.130545371603304"/>
    <n v="1.2609191342003886E-2"/>
    <n v="0.16670320033406694"/>
    <n v="3.726866969098086E-2"/>
    <n v="0"/>
    <n v="0"/>
    <n v="0"/>
    <n v="0"/>
    <n v="0"/>
    <n v="0"/>
    <n v="0"/>
  </r>
  <r>
    <x v="17"/>
    <x v="19"/>
    <s v="44610_20"/>
    <n v="169.67588041929955"/>
    <n v="381.03542449142083"/>
    <n v="355.59356688702604"/>
    <n v="265.23405677527222"/>
    <n v="0.10461624676195205"/>
    <n v="1.1370420432251072"/>
    <n v="0.33007322865479305"/>
    <n v="-10.390048246499191"/>
    <n v="-32.863539423497478"/>
    <n v="-36.916381772403696"/>
    <n v="-29.530659025055911"/>
    <n v="4.5063085508057002E-3"/>
    <n v="0.1052592050545281"/>
    <n v="1.3814166008995678E-2"/>
    <n v="0"/>
    <n v="0"/>
    <n v="0"/>
    <n v="0"/>
    <n v="0"/>
    <n v="0"/>
    <n v="0"/>
  </r>
  <r>
    <x v="17"/>
    <x v="20"/>
    <s v="44610_21"/>
    <n v="168.05651704526778"/>
    <n v="379.43103037304684"/>
    <n v="358.04340258162006"/>
    <n v="263.0548935092537"/>
    <n v="0.11656036627695776"/>
    <n v="1.1382670727887427"/>
    <n v="0.36541782942287837"/>
    <n v="-2.406291453499247"/>
    <n v="-16.707255205117661"/>
    <n v="-18.134358879033677"/>
    <n v="-13.608086619754634"/>
    <n v="3.5689104903490788E-4"/>
    <n v="7.5664542571566074E-2"/>
    <n v="1.6601567829550587E-3"/>
    <n v="0"/>
    <n v="0"/>
    <n v="0"/>
    <n v="0"/>
    <n v="0"/>
    <n v="0"/>
    <n v="0"/>
  </r>
  <r>
    <x v="17"/>
    <x v="21"/>
    <s v="44610_22"/>
    <n v="173.89828133490272"/>
    <n v="394.44829946681364"/>
    <n v="377.05872881055211"/>
    <n v="274.17811969669486"/>
    <n v="0.13393152333778965"/>
    <n v="1.2373506149985787"/>
    <n v="0.41572109892322245"/>
    <n v="-2.659102079347667"/>
    <n v="-16.369053550824486"/>
    <n v="-15.093348801162538"/>
    <n v="-12.647055793019248"/>
    <n v="-5.0602314077517925E-3"/>
    <n v="3.9600555230921985E-2"/>
    <n v="-1.4359118825358265E-2"/>
    <n v="0"/>
    <n v="0"/>
    <n v="0"/>
    <n v="0"/>
    <n v="0"/>
    <n v="0"/>
    <n v="0"/>
  </r>
  <r>
    <x v="17"/>
    <x v="22"/>
    <s v="44610_23"/>
    <n v="163.19816856850716"/>
    <n v="372.80324072722709"/>
    <n v="356.43861123426308"/>
    <n v="257.66159396196173"/>
    <n v="0.12594552860079278"/>
    <n v="1.1685674303059737"/>
    <n v="0.39134911746995116"/>
    <n v="-5.7759545398832435"/>
    <n v="-22.953598674423695"/>
    <n v="-21.154758200699099"/>
    <n v="-17.795334395152935"/>
    <n v="-7.6260176707525279E-3"/>
    <n v="2.2680720549370408E-2"/>
    <n v="-2.1744234467991341E-2"/>
    <n v="0"/>
    <n v="0"/>
    <n v="0"/>
    <n v="0"/>
    <n v="0"/>
    <n v="0"/>
    <n v="0"/>
  </r>
  <r>
    <x v="17"/>
    <x v="23"/>
    <s v="44610_24"/>
    <n v="150.4525637059088"/>
    <n v="342.59502474361346"/>
    <n v="328.57996775057575"/>
    <n v="236.85489140367682"/>
    <n v="0.11745117438366318"/>
    <n v="1.091024881520245"/>
    <n v="0.3654322928539383"/>
    <n v="-8.7194628711778677"/>
    <n v="-29.832171448176602"/>
    <n v="-27.637945941266175"/>
    <n v="-22.542651417929822"/>
    <n v="-8.3667854901418228E-3"/>
    <n v="1.0400713850652112E-2"/>
    <n v="-2.3795653637705978E-2"/>
    <n v="0"/>
    <n v="0"/>
    <n v="0"/>
    <n v="0"/>
    <n v="0"/>
    <n v="0"/>
    <n v="0"/>
  </r>
  <r>
    <x v="18"/>
    <x v="0"/>
    <s v="44611_1"/>
    <n v="137.12990375740819"/>
    <n v="309.69331267339368"/>
    <n v="295.42452275830709"/>
    <n v="214.79953704453263"/>
    <n v="0.10692935150338395"/>
    <n v="0.98047795341274913"/>
    <n v="0.33387634665970045"/>
    <n v="-10.919046693437851"/>
    <n v="-34.578318314304482"/>
    <n v="-31.581156608568882"/>
    <n v="-25.877692901678717"/>
    <n v="-8.340126776998788E-3"/>
    <n v="-5.4527462985202628E-3"/>
    <n v="-2.353218571749123E-2"/>
    <n v="0"/>
    <n v="0"/>
    <n v="0"/>
    <n v="0"/>
    <n v="0"/>
    <n v="0"/>
    <n v="0"/>
  </r>
  <r>
    <x v="18"/>
    <x v="1"/>
    <s v="44611_2"/>
    <n v="125.08363893311628"/>
    <n v="279.54538330453261"/>
    <n v="264.21009469767182"/>
    <n v="194.18763781934737"/>
    <n v="9.9023385018277316E-2"/>
    <n v="0.880182541021995"/>
    <n v="0.30975734094559304"/>
    <n v="-11.890656744649345"/>
    <n v="-37.138310239501166"/>
    <n v="-34.239316967446065"/>
    <n v="-27.360378218750611"/>
    <n v="-8.1456762877559503E-3"/>
    <n v="-1.808600814546996E-2"/>
    <n v="-2.2883377523743829E-2"/>
    <n v="0"/>
    <n v="0"/>
    <n v="0"/>
    <n v="0"/>
    <n v="0"/>
    <n v="0"/>
    <n v="0"/>
  </r>
  <r>
    <x v="18"/>
    <x v="2"/>
    <s v="44611_3"/>
    <n v="116.35007509631107"/>
    <n v="258.38130320182137"/>
    <n v="241.8089291606197"/>
    <n v="179.08949388267141"/>
    <n v="9.3244894282631191E-2"/>
    <n v="0.82691122138639572"/>
    <n v="0.292013378606367"/>
    <n v="-12.256357033902372"/>
    <n v="-38.026401017680826"/>
    <n v="-35.03158258857141"/>
    <n v="-27.807525140343387"/>
    <n v="-8.4515342016266461E-3"/>
    <n v="-1.593011300106284E-2"/>
    <n v="-2.3685346153466215E-2"/>
    <n v="0"/>
    <n v="0"/>
    <n v="0"/>
    <n v="0"/>
    <n v="0"/>
    <n v="0"/>
    <n v="0"/>
  </r>
  <r>
    <x v="18"/>
    <x v="3"/>
    <s v="44611_4"/>
    <n v="110.7376997511101"/>
    <n v="243.75954677084039"/>
    <n v="226.64120600740614"/>
    <n v="169.40323233202275"/>
    <n v="9.0996925565043491E-2"/>
    <n v="0.78619177103379623"/>
    <n v="0.28515649928202713"/>
    <n v="-11.619969263503727"/>
    <n v="-36.930800574547234"/>
    <n v="-33.859153061151964"/>
    <n v="-25.529717394425852"/>
    <n v="-9.679849053217969E-3"/>
    <n v="-3.122782335010112E-2"/>
    <n v="-2.735576042058397E-2"/>
    <n v="0"/>
    <n v="0"/>
    <n v="0"/>
    <n v="0"/>
    <n v="0"/>
    <n v="0"/>
    <n v="0"/>
  </r>
  <r>
    <x v="18"/>
    <x v="4"/>
    <s v="44611_5"/>
    <n v="107.14859106210528"/>
    <n v="235.05777718176691"/>
    <n v="217.66299797075828"/>
    <n v="163.5352430646557"/>
    <n v="8.7716340418277625E-2"/>
    <n v="0.77240619782873787"/>
    <n v="0.27504018597945795"/>
    <n v="-7.9756227085040585"/>
    <n v="-28.736516161834572"/>
    <n v="-26.200643677591586"/>
    <n v="-16.784431256260525"/>
    <n v="-1.0610113720129419E-2"/>
    <n v="-3.3696842964683012E-2"/>
    <n v="-3.0045832411556363E-2"/>
    <n v="0"/>
    <n v="0"/>
    <n v="0"/>
    <n v="0"/>
    <n v="0"/>
    <n v="0"/>
    <n v="0"/>
  </r>
  <r>
    <x v="18"/>
    <x v="5"/>
    <s v="44611_6"/>
    <n v="105.80386086366889"/>
    <n v="231.52103934140072"/>
    <n v="213.98320946659962"/>
    <n v="161.22198241724385"/>
    <n v="8.5935671406819764E-2"/>
    <n v="0.7647304595335791"/>
    <n v="0.2698017712457767"/>
    <n v="-7.9463223210579557"/>
    <n v="-29.558782676328001"/>
    <n v="-26.621062440604447"/>
    <n v="-16.804555329632425"/>
    <n v="-1.1166445068360082E-2"/>
    <n v="-3.5471967040226399E-2"/>
    <n v="-3.1666685572060385E-2"/>
    <n v="0"/>
    <n v="0"/>
    <n v="0"/>
    <n v="0"/>
    <n v="0"/>
    <n v="0"/>
    <n v="0"/>
  </r>
  <r>
    <x v="18"/>
    <x v="6"/>
    <s v="44611_7"/>
    <n v="106.24283795870896"/>
    <n v="233.12504386848624"/>
    <n v="215.4148863490183"/>
    <n v="161.83784708241598"/>
    <n v="9.0638766874504922E-2"/>
    <n v="0.8011004929022244"/>
    <n v="0.28315431346148678"/>
    <n v="-8.1465892504333546"/>
    <n v="-29.596194226139541"/>
    <n v="-27.352237435400788"/>
    <n v="-16.961191927754744"/>
    <n v="-7.3115046131010429E-3"/>
    <n v="-1.6015300649490184E-2"/>
    <n v="-2.0439931122596788E-2"/>
    <n v="0"/>
    <n v="0"/>
    <n v="0"/>
    <n v="0"/>
    <n v="0"/>
    <n v="0"/>
    <n v="0"/>
  </r>
  <r>
    <x v="18"/>
    <x v="7"/>
    <s v="44611_8"/>
    <n v="104.49187639835935"/>
    <n v="228.52774954996613"/>
    <n v="208.45175711317398"/>
    <n v="158.62196697676964"/>
    <n v="8.5752770553321783E-2"/>
    <n v="0.75872756993769297"/>
    <n v="0.27022403690985203"/>
    <n v="-8.1158407546674134"/>
    <n v="-30.028157862067683"/>
    <n v="-30.646491261982241"/>
    <n v="-17.218743533369782"/>
    <n v="-6.3034790898311632E-3"/>
    <n v="-1.6566041672320744E-2"/>
    <n v="-1.7665341253562349E-2"/>
    <n v="0"/>
    <n v="0"/>
    <n v="0"/>
    <n v="0"/>
    <n v="0"/>
    <n v="0"/>
    <n v="0"/>
  </r>
  <r>
    <x v="18"/>
    <x v="8"/>
    <s v="44611_9"/>
    <n v="110.88064041988903"/>
    <n v="245.78930061872245"/>
    <n v="223.78248086177851"/>
    <n v="169.75035478316514"/>
    <n v="9.6007107889807597E-2"/>
    <n v="0.88305799353694003"/>
    <n v="0.30120357437737488"/>
    <n v="-11.828597827684543"/>
    <n v="-35.24183121716154"/>
    <n v="-36.493334336914486"/>
    <n v="-25.924063784492045"/>
    <n v="9.7760496303783279E-3"/>
    <n v="7.0216872231238806E-2"/>
    <n v="2.8267720170711736E-2"/>
    <n v="0"/>
    <n v="0"/>
    <n v="0"/>
    <n v="0"/>
    <n v="0"/>
    <n v="0"/>
    <n v="0"/>
  </r>
  <r>
    <x v="18"/>
    <x v="9"/>
    <s v="44611_10"/>
    <n v="125.07840335259208"/>
    <n v="281.53718507446325"/>
    <n v="256.51923331835525"/>
    <n v="194.50606334920064"/>
    <n v="0.11119138815250577"/>
    <n v="1.0695300566558994"/>
    <n v="0.34585061951918289"/>
    <n v="-12.352304517447106"/>
    <n v="-39.028809227759936"/>
    <n v="-41.694275985102522"/>
    <n v="-30.627659428989293"/>
    <n v="3.1850657817323727E-2"/>
    <n v="0.18663830673169318"/>
    <n v="9.2006552719147747E-2"/>
    <n v="0"/>
    <n v="0"/>
    <n v="0"/>
    <n v="0"/>
    <n v="7.400571505834698E-2"/>
    <n v="0"/>
    <n v="0.1758176654490807"/>
  </r>
  <r>
    <x v="18"/>
    <x v="10"/>
    <s v="44611_11"/>
    <n v="138.73166629165291"/>
    <n v="310.71687590988694"/>
    <n v="284.99080604566774"/>
    <n v="217.24286143735165"/>
    <n v="0.11887148753135769"/>
    <n v="1.1660516911937802"/>
    <n v="0.36895213064406734"/>
    <n v="-9.2995137620596005"/>
    <n v="-35.866511972878456"/>
    <n v="-39.014422312944156"/>
    <n v="-27.462275693073632"/>
    <n v="3.7957934109121572E-2"/>
    <n v="0.23201328395237519"/>
    <n v="0.11000282247913101"/>
    <n v="0"/>
    <n v="0"/>
    <n v="0"/>
    <n v="0"/>
    <n v="0.1233530728231314"/>
    <n v="0"/>
    <n v="0.27879923950109481"/>
  </r>
  <r>
    <x v="18"/>
    <x v="11"/>
    <s v="44611_12"/>
    <n v="149.08496867753709"/>
    <n v="331.14097928839675"/>
    <n v="305.21755038105454"/>
    <n v="233.23946382040086"/>
    <n v="0.12282063700326251"/>
    <n v="1.2278362426960323"/>
    <n v="0.3809736910083979"/>
    <n v="-7.0440135277974267"/>
    <n v="-31.338179267036111"/>
    <n v="-36.368310004565743"/>
    <n v="-25.142165449811642"/>
    <n v="3.9904382551298655E-2"/>
    <n v="0.26288560678693934"/>
    <n v="0.11587871418419589"/>
    <n v="0"/>
    <n v="0"/>
    <n v="0"/>
    <n v="0"/>
    <n v="0.13695225831314628"/>
    <n v="0.13333404014929534"/>
    <n v="0.31530518930116541"/>
  </r>
  <r>
    <x v="18"/>
    <x v="12"/>
    <s v="44611_13"/>
    <n v="157.22324580087599"/>
    <n v="348.66360139516598"/>
    <n v="322.3115723410931"/>
    <n v="246.07748465869332"/>
    <n v="0.12228744855990833"/>
    <n v="1.2640305308615969"/>
    <n v="0.37968517345565722"/>
    <n v="-4.4201175980458931"/>
    <n v="-25.590785757512613"/>
    <n v="-31.093122833426595"/>
    <n v="-21.08955503705738"/>
    <n v="3.8675693342255728E-2"/>
    <n v="0.27268236007719993"/>
    <n v="0.11253330590042909"/>
    <n v="0"/>
    <n v="0"/>
    <n v="0"/>
    <n v="0"/>
    <n v="0.12172698417538753"/>
    <n v="0.15302727881367509"/>
    <n v="0.28175469204038261"/>
  </r>
  <r>
    <x v="18"/>
    <x v="13"/>
    <s v="44611_14"/>
    <n v="164.48239359347016"/>
    <n v="365.24166189035844"/>
    <n v="339.14906935921539"/>
    <n v="259.17796472837472"/>
    <n v="0.12016916182373656"/>
    <n v="1.2571838858339341"/>
    <n v="0.37393861024597264"/>
    <n v="-1.7726199960067985"/>
    <n v="-20.765113779695177"/>
    <n v="-25.835267579036476"/>
    <n v="-16.851071413457561"/>
    <n v="3.4558881362811981E-2"/>
    <n v="0.24713305219279291"/>
    <n v="0.10060814373687821"/>
    <n v="0"/>
    <n v="0"/>
    <n v="0"/>
    <n v="0"/>
    <n v="8.1032352236099878E-2"/>
    <n v="0"/>
    <n v="0.19879142657347668"/>
  </r>
  <r>
    <x v="18"/>
    <x v="14"/>
    <s v="44611_15"/>
    <n v="166.050702794774"/>
    <n v="369.4038630747562"/>
    <n v="344.8545356106759"/>
    <n v="262.12126057092814"/>
    <n v="0.12200075202406498"/>
    <n v="1.2750123411807197"/>
    <n v="0.37919188881315846"/>
    <n v="-1.7039769369312401"/>
    <n v="-20.125409415752827"/>
    <n v="-25.356842948089785"/>
    <n v="-16.761769851722647"/>
    <n v="3.8949566477964888E-2"/>
    <n v="0.27161285383230099"/>
    <n v="0.1132356202521104"/>
    <n v="0"/>
    <n v="0"/>
    <n v="0"/>
    <n v="0"/>
    <n v="0.1264949421336003"/>
    <n v="0.12788335870481288"/>
    <n v="0.28792136992649653"/>
  </r>
  <r>
    <x v="18"/>
    <x v="15"/>
    <s v="44611_16"/>
    <n v="163.56653027107058"/>
    <n v="363.80995082167334"/>
    <n v="340.62289644314899"/>
    <n v="257.30627366055558"/>
    <n v="0.11944102349943156"/>
    <n v="1.2671063348692844"/>
    <n v="0.37251412166643072"/>
    <n v="-1.9403934728476342"/>
    <n v="-19.934451716485547"/>
    <n v="-25.070609785034851"/>
    <n v="-17.262324665704003"/>
    <n v="3.1639538283448385E-2"/>
    <n v="0.23736645515560922"/>
    <n v="9.2266914904786876E-2"/>
    <n v="0"/>
    <n v="0"/>
    <n v="0"/>
    <n v="0"/>
    <n v="5.9677517259844395E-2"/>
    <n v="0"/>
    <n v="0.13676573330998412"/>
  </r>
  <r>
    <x v="18"/>
    <x v="16"/>
    <s v="44611_17"/>
    <n v="160.73260513380598"/>
    <n v="357.62214501922398"/>
    <n v="334.65753331267598"/>
    <n v="252.18285012473876"/>
    <n v="0.11444620492991439"/>
    <n v="1.2399895507424161"/>
    <n v="0.35816344485398044"/>
    <n v="-1.7831170356884432"/>
    <n v="-19.659498389964355"/>
    <n v="-24.438779642194593"/>
    <n v="-16.923933769899669"/>
    <n v="2.0292163787331903E-2"/>
    <n v="0.19171305256106"/>
    <n v="5.9551407318630838E-2"/>
    <n v="0"/>
    <n v="0"/>
    <n v="0"/>
    <n v="0"/>
    <n v="0"/>
    <n v="0"/>
    <n v="0"/>
  </r>
  <r>
    <x v="18"/>
    <x v="17"/>
    <s v="44611_18"/>
    <n v="158.48686579208623"/>
    <n v="353.95400373101086"/>
    <n v="331.03178589672427"/>
    <n v="248.36684593767401"/>
    <n v="0.11866134843525823"/>
    <n v="1.2349636494154337"/>
    <n v="0.37076715129233062"/>
    <n v="-3.5223916634294823"/>
    <n v="-23.16317943046278"/>
    <n v="-27.403982023316338"/>
    <n v="-19.354950777711213"/>
    <n v="2.0979494934597262E-2"/>
    <n v="0.18080501311266811"/>
    <n v="6.1450557253255655E-2"/>
    <n v="0"/>
    <n v="0"/>
    <n v="0"/>
    <n v="0"/>
    <n v="0"/>
    <n v="0"/>
    <n v="0"/>
  </r>
  <r>
    <x v="18"/>
    <x v="18"/>
    <s v="44611_19"/>
    <n v="155.55465382320375"/>
    <n v="349.54201887452598"/>
    <n v="329.01227227987789"/>
    <n v="245.28966244365446"/>
    <n v="0.11657002253265801"/>
    <n v="1.1765214993833528"/>
    <n v="0.36458046372824354"/>
    <n v="-4.7458047947516455"/>
    <n v="-24.132961173281799"/>
    <n v="-27.406368006051299"/>
    <n v="-19.768000900926268"/>
    <n v="1.7810875207247029E-2"/>
    <n v="0.15354063013591154"/>
    <n v="5.2339299769238776E-2"/>
    <n v="0"/>
    <n v="0"/>
    <n v="0"/>
    <n v="0"/>
    <n v="0"/>
    <n v="0"/>
    <n v="0"/>
  </r>
  <r>
    <x v="18"/>
    <x v="19"/>
    <s v="44611_20"/>
    <n v="152.38184288356794"/>
    <n v="342.70035455726202"/>
    <n v="324.52728339889688"/>
    <n v="240.3859190099509"/>
    <n v="0.10737833910186254"/>
    <n v="1.0685164721759908"/>
    <n v="0.33832035934983978"/>
    <n v="-7.3222846213476895"/>
    <n v="-24.701208150731816"/>
    <n v="-24.921706534013264"/>
    <n v="-20.53358376876281"/>
    <n v="3.9026673047156202E-3"/>
    <n v="8.8891667819940193E-2"/>
    <n v="1.2204120080596929E-2"/>
    <n v="0"/>
    <n v="0"/>
    <n v="0"/>
    <n v="0"/>
    <n v="0"/>
    <n v="0"/>
    <n v="0"/>
  </r>
  <r>
    <x v="18"/>
    <x v="20"/>
    <s v="44611_21"/>
    <n v="157.21451255956268"/>
    <n v="351.31508515456386"/>
    <n v="336.18243793098094"/>
    <n v="247.13610759908454"/>
    <n v="0.11935880339804449"/>
    <n v="1.0859567979173017"/>
    <n v="0.3736924375915846"/>
    <n v="-3.2106084190767161"/>
    <n v="-19.877586218200037"/>
    <n v="-19.377163695364327"/>
    <n v="-13.003024466057505"/>
    <n v="-2.1396553549477737E-3"/>
    <n v="4.7423585054971552E-2"/>
    <n v="-5.8035006010311568E-3"/>
    <n v="0"/>
    <n v="0"/>
    <n v="0"/>
    <n v="0"/>
    <n v="0"/>
    <n v="0"/>
    <n v="0"/>
  </r>
  <r>
    <x v="18"/>
    <x v="21"/>
    <s v="44611_22"/>
    <n v="166.08165875692816"/>
    <n v="372.62379887676781"/>
    <n v="359.9242326120422"/>
    <n v="263.01503475367338"/>
    <n v="0.13253563087247727"/>
    <n v="1.1797961223845501"/>
    <n v="0.41129508058994896"/>
    <n v="-3.179542278354468"/>
    <n v="-21.472827306322952"/>
    <n v="-19.75580114161005"/>
    <n v="-12.458194642882562"/>
    <n v="-7.1077794132998707E-3"/>
    <n v="1.1990555761878968E-2"/>
    <n v="-2.0500702492391561E-2"/>
    <n v="0"/>
    <n v="0"/>
    <n v="0"/>
    <n v="0"/>
    <n v="0"/>
    <n v="0"/>
    <n v="0"/>
  </r>
  <r>
    <x v="18"/>
    <x v="22"/>
    <s v="44611_23"/>
    <n v="157.82780375286811"/>
    <n v="355.91030662980569"/>
    <n v="342.87779825079184"/>
    <n v="250.01525377776068"/>
    <n v="0.12552759744514724"/>
    <n v="1.1251211352581996"/>
    <n v="0.39010140974546725"/>
    <n v="-4.5638365676707044"/>
    <n v="-24.349979262021133"/>
    <n v="-24.222791783774909"/>
    <n v="-15.011185947340016"/>
    <n v="-7.9332000853177802E-3"/>
    <n v="6.1197055588175162E-3"/>
    <n v="-2.2751861218596906E-2"/>
    <n v="0"/>
    <n v="0"/>
    <n v="0"/>
    <n v="0"/>
    <n v="0"/>
    <n v="0"/>
    <n v="0"/>
  </r>
  <r>
    <x v="18"/>
    <x v="23"/>
    <s v="44611_24"/>
    <n v="146.88855588463431"/>
    <n v="331.50822468248145"/>
    <n v="320.04283640431561"/>
    <n v="232.17246669970601"/>
    <n v="0.11681645464141091"/>
    <n v="1.0460241519295737"/>
    <n v="0.36430162727891696"/>
    <n v="-5.159891167606502"/>
    <n v="-24.560043270813814"/>
    <n v="-24.321923163283529"/>
    <n v="-14.469358850679633"/>
    <n v="-8.5635796459171912E-3"/>
    <n v="-1.2389871054444982E-3"/>
    <n v="-2.4599045296598988E-2"/>
    <n v="0"/>
    <n v="0"/>
    <n v="0"/>
    <n v="0"/>
    <n v="0"/>
    <n v="0"/>
    <n v="0"/>
  </r>
  <r>
    <x v="19"/>
    <x v="0"/>
    <s v="44612_1"/>
    <n v="134.92811510123133"/>
    <n v="301.89307886243637"/>
    <n v="289.71986376182537"/>
    <n v="211.58397410667135"/>
    <n v="0.10966900430431485"/>
    <n v="0.97090557155744883"/>
    <n v="0.34244721280343371"/>
    <n v="-6.1307923030062419"/>
    <n v="-27.00291579310279"/>
    <n v="-26.23403967033579"/>
    <n v="-15.912362154976083"/>
    <n v="-8.4324348274756929E-3"/>
    <n v="-6.9509260581802033E-3"/>
    <n v="-2.3966567792152716E-2"/>
    <n v="0"/>
    <n v="0"/>
    <n v="0"/>
    <n v="0"/>
    <n v="0"/>
    <n v="0"/>
    <n v="0"/>
  </r>
  <r>
    <x v="19"/>
    <x v="1"/>
    <s v="44612_2"/>
    <n v="123.47435408572596"/>
    <n v="273.83730142758168"/>
    <n v="260.79812825573185"/>
    <n v="191.34843400515385"/>
    <n v="0.10015295407569703"/>
    <n v="0.87302830330469916"/>
    <n v="0.31352217668332288"/>
    <n v="-7.6944705110633809"/>
    <n v="-30.883387860252846"/>
    <n v="-29.55409870459323"/>
    <n v="-18.408508003503115"/>
    <n v="-8.136256833562153E-3"/>
    <n v="-1.6496093660890061E-2"/>
    <n v="-2.291056246723288E-2"/>
    <n v="0"/>
    <n v="0"/>
    <n v="0"/>
    <n v="0"/>
    <n v="0"/>
    <n v="0"/>
    <n v="0"/>
  </r>
  <r>
    <x v="19"/>
    <x v="2"/>
    <s v="44612_3"/>
    <n v="114.58854285966287"/>
    <n v="251.89421496164039"/>
    <n v="237.5654309132982"/>
    <n v="175.79211134710047"/>
    <n v="9.454058678795188E-2"/>
    <n v="0.80806238575473133"/>
    <n v="0.29670988621501887"/>
    <n v="-9.0744469241236061"/>
    <n v="-33.558609244975813"/>
    <n v="-31.213657975981185"/>
    <n v="-20.391433947198507"/>
    <n v="-9.3431091798370537E-3"/>
    <n v="-3.1496133740850071E-2"/>
    <n v="-2.6447649427602679E-2"/>
    <n v="0"/>
    <n v="0"/>
    <n v="0"/>
    <n v="0"/>
    <n v="0"/>
    <n v="0"/>
    <n v="0"/>
  </r>
  <r>
    <x v="19"/>
    <x v="3"/>
    <s v="44612_4"/>
    <n v="108.48523619794544"/>
    <n v="236.97765021402185"/>
    <n v="222.46725342151086"/>
    <n v="166.04086130066003"/>
    <n v="8.98118964482435E-2"/>
    <n v="0.77495268521420113"/>
    <n v="0.28202472044124716"/>
    <n v="-9.9419009954735049"/>
    <n v="-35.025876778750323"/>
    <n v="-32.701825952220318"/>
    <n v="-21.331135962654571"/>
    <n v="-1.0346810999305718E-2"/>
    <n v="-3.5353064914386556E-2"/>
    <n v="-2.9229314127431284E-2"/>
    <n v="0"/>
    <n v="0"/>
    <n v="0"/>
    <n v="0"/>
    <n v="0"/>
    <n v="0"/>
    <n v="0"/>
  </r>
  <r>
    <x v="19"/>
    <x v="4"/>
    <s v="44612_5"/>
    <n v="104.64969799505499"/>
    <n v="226.61345140742819"/>
    <n v="212.00263470815497"/>
    <n v="159.39062902248185"/>
    <n v="9.0663346143898177E-2"/>
    <n v="0.76224165707498737"/>
    <n v="0.28409943565948437"/>
    <n v="-9.9167276230928181"/>
    <n v="-34.949815158121694"/>
    <n v="-32.535812856875467"/>
    <n v="-21.178651547377434"/>
    <n v="-7.8911096684367941E-3"/>
    <n v="-2.432449980802364E-2"/>
    <n v="-2.2141611910293381E-2"/>
    <n v="0"/>
    <n v="0"/>
    <n v="0"/>
    <n v="0"/>
    <n v="0"/>
    <n v="0"/>
    <n v="0"/>
  </r>
  <r>
    <x v="19"/>
    <x v="5"/>
    <s v="44612_6"/>
    <n v="98.403839722047906"/>
    <n v="211.51904855615447"/>
    <n v="198.17359160688909"/>
    <n v="147.79854120329412"/>
    <n v="8.686232079482599E-2"/>
    <n v="0.7297994778638045"/>
    <n v="0.27266717982341182"/>
    <n v="-9.9230809438261094"/>
    <n v="-34.947224844123696"/>
    <n v="-33.262384067282056"/>
    <n v="-21.710457985083139"/>
    <n v="-9.7361042752295984E-3"/>
    <n v="-3.7914111356483739E-2"/>
    <n v="-2.7615990403487362E-2"/>
    <n v="0"/>
    <n v="0"/>
    <n v="0"/>
    <n v="0"/>
    <n v="0"/>
    <n v="0"/>
    <n v="0"/>
  </r>
  <r>
    <x v="19"/>
    <x v="6"/>
    <s v="44612_7"/>
    <n v="103.13880995774896"/>
    <n v="220.85712991462356"/>
    <n v="205.48473533832518"/>
    <n v="155.8731998972271"/>
    <n v="8.6718143845673473E-2"/>
    <n v="0.73139222541472637"/>
    <n v="0.27229974395508544"/>
    <n v="-9.8438522547063361"/>
    <n v="-35.054126904800164"/>
    <n v="-33.06823314057705"/>
    <n v="-21.25420161893835"/>
    <n v="-9.2696687194925853E-3"/>
    <n v="-3.9461882832403226E-2"/>
    <n v="-2.6214170059876335E-2"/>
    <n v="0"/>
    <n v="0"/>
    <n v="0"/>
    <n v="0"/>
    <n v="0"/>
    <n v="0"/>
    <n v="0"/>
  </r>
  <r>
    <x v="19"/>
    <x v="7"/>
    <s v="44612_8"/>
    <n v="99.209148046469963"/>
    <n v="210.49261288485238"/>
    <n v="194.48527801805608"/>
    <n v="149.49462070200801"/>
    <n v="7.7908883366598999E-2"/>
    <n v="0.66502995247109686"/>
    <n v="0.24754465105823198"/>
    <n v="-8.9084095782812049"/>
    <n v="-31.173915725226351"/>
    <n v="-29.867434492352313"/>
    <n v="-18.640334297794602"/>
    <n v="-9.3623374294272907E-3"/>
    <n v="-4.5800024687831488E-2"/>
    <n v="-2.649842901717079E-2"/>
    <n v="0"/>
    <n v="0"/>
    <n v="0"/>
    <n v="0"/>
    <n v="0"/>
    <n v="0"/>
    <n v="0"/>
  </r>
  <r>
    <x v="19"/>
    <x v="8"/>
    <s v="44612_9"/>
    <n v="101.59500243412215"/>
    <n v="216.90566922796154"/>
    <n v="200.54003491126267"/>
    <n v="153.89666629068694"/>
    <n v="8.2333685989043448E-2"/>
    <n v="0.7204267059057865"/>
    <n v="0.2615662943561593"/>
    <n v="-7.8831922216590957"/>
    <n v="-28.979378863373125"/>
    <n v="-28.496748690072476"/>
    <n v="-17.439824579786563"/>
    <n v="-1.5845509979659248E-3"/>
    <n v="-1.3517550636805415E-2"/>
    <n v="-4.2441318001288624E-3"/>
    <n v="0"/>
    <n v="0"/>
    <n v="0"/>
    <n v="0"/>
    <n v="0"/>
    <n v="0"/>
    <n v="0"/>
  </r>
  <r>
    <x v="19"/>
    <x v="9"/>
    <s v="44612_10"/>
    <n v="113.01115424992827"/>
    <n v="246.66033067822264"/>
    <n v="227.51783500437554"/>
    <n v="174.22884758319685"/>
    <n v="9.8733867391658445E-2"/>
    <n v="0.89573006089639318"/>
    <n v="0.31017137542990791"/>
    <n v="-5.2658308879820641"/>
    <n v="-23.408133875932041"/>
    <n v="-23.782142747226814"/>
    <n v="-15.056471816846502"/>
    <n v="1.375365133942493E-2"/>
    <n v="6.8158904126491282E-2"/>
    <n v="4.0013934088138393E-2"/>
    <n v="0"/>
    <n v="0"/>
    <n v="0"/>
    <n v="0"/>
    <n v="0"/>
    <n v="0"/>
    <n v="0"/>
  </r>
  <r>
    <x v="19"/>
    <x v="10"/>
    <s v="44612_11"/>
    <n v="126.7372172672884"/>
    <n v="277.65421129859249"/>
    <n v="258.09879139055948"/>
    <n v="197.07761795415487"/>
    <n v="0.10845325955166621"/>
    <n v="1.0029121119073006"/>
    <n v="0.34003479730403852"/>
    <n v="-2.14137229575819"/>
    <n v="-17.378404111260704"/>
    <n v="-17.823976061482472"/>
    <n v="-11.003697283639726"/>
    <n v="1.7608479919140219E-2"/>
    <n v="9.7844144175810915E-2"/>
    <n v="5.0993672662039413E-2"/>
    <n v="0"/>
    <n v="0"/>
    <n v="0"/>
    <n v="0"/>
    <n v="0"/>
    <n v="0"/>
    <n v="0"/>
  </r>
  <r>
    <x v="19"/>
    <x v="11"/>
    <s v="44612_12"/>
    <n v="137.70155794032004"/>
    <n v="301.74375195721387"/>
    <n v="281.31921764699575"/>
    <n v="214.24317200637859"/>
    <n v="0.10929579415221825"/>
    <n v="1.0508325791785169"/>
    <n v="0.34260279957862488"/>
    <n v="1.1352302336581808"/>
    <n v="-11.3051405969935"/>
    <n v="-11.921680053395905"/>
    <n v="-6.4391337055293212"/>
    <n v="1.8572269316082357E-2"/>
    <n v="0.11186144721695532"/>
    <n v="5.3906494042568781E-2"/>
    <n v="0"/>
    <n v="0"/>
    <n v="0"/>
    <n v="0"/>
    <n v="0"/>
    <n v="0"/>
    <n v="0"/>
  </r>
  <r>
    <x v="19"/>
    <x v="12"/>
    <s v="44612_13"/>
    <n v="147.14554813606463"/>
    <n v="323.73644485559726"/>
    <n v="303.06511898288716"/>
    <n v="230.39750255288365"/>
    <n v="0.11152612818584431"/>
    <n v="1.098828689664554"/>
    <n v="0.34886700771957979"/>
    <n v="4.0096967187821946"/>
    <n v="-4.9972912975644377"/>
    <n v="-5.1534370193024497"/>
    <n v="-1.5076896802402477"/>
    <n v="2.1477360383394192E-2"/>
    <n v="0.13446450472521676"/>
    <n v="6.2819740141407024E-2"/>
    <n v="0"/>
    <n v="0"/>
    <n v="0"/>
    <n v="0"/>
    <n v="0"/>
    <n v="0"/>
    <n v="0"/>
  </r>
  <r>
    <x v="19"/>
    <x v="13"/>
    <s v="44612_14"/>
    <n v="155.94782729503606"/>
    <n v="344.46580413906361"/>
    <n v="322.35670593987783"/>
    <n v="246.35729739546468"/>
    <n v="0.11541566321855265"/>
    <n v="1.1378208663647376"/>
    <n v="0.36049991224087774"/>
    <n v="6.3531127341642915"/>
    <n v="0.19236063214294097"/>
    <n v="-7.1055968475095543E-3"/>
    <n v="2.8309409619471659"/>
    <n v="2.3289978928955457E-2"/>
    <n v="0.15250007932195742"/>
    <n v="6.8036239034547058E-2"/>
    <n v="0"/>
    <n v="0"/>
    <n v="0"/>
    <n v="0"/>
    <n v="1.5925095501006777E-3"/>
    <n v="0"/>
    <n v="0"/>
  </r>
  <r>
    <x v="19"/>
    <x v="14"/>
    <s v="44612_15"/>
    <n v="159.32856765759229"/>
    <n v="349.30898708619907"/>
    <n v="329.63172466089298"/>
    <n v="250.43638032028818"/>
    <n v="0.11804646516140363"/>
    <n v="1.1082140327009133"/>
    <n v="0.36845357550963886"/>
    <n v="5.721143489399025"/>
    <n v="1.2405783955594609"/>
    <n v="0.85981189314698714"/>
    <n v="3.3159941805617876"/>
    <n v="2.3180104875673849E-2"/>
    <n v="0.15545115757896141"/>
    <n v="6.7713221405097224E-2"/>
    <n v="0"/>
    <n v="0"/>
    <n v="0"/>
    <n v="0"/>
    <n v="0"/>
    <n v="0"/>
    <n v="0"/>
  </r>
  <r>
    <x v="19"/>
    <x v="15"/>
    <s v="44612_16"/>
    <n v="155.78920515295596"/>
    <n v="341.84784799489699"/>
    <n v="322.8401623613741"/>
    <n v="244.63342746151991"/>
    <n v="0.11294277953287604"/>
    <n v="1.0926958277339494"/>
    <n v="0.35353805280336342"/>
    <n v="5.1003513453237446"/>
    <n v="-0.72474233800951948"/>
    <n v="-1.133970214686141"/>
    <n v="1.8959970287028423"/>
    <n v="2.1233630494756843E-2"/>
    <n v="0.13891168102455895"/>
    <n v="6.2212220873059838E-2"/>
    <n v="0"/>
    <n v="0"/>
    <n v="0"/>
    <n v="0"/>
    <n v="0"/>
    <n v="0"/>
    <n v="0"/>
  </r>
  <r>
    <x v="19"/>
    <x v="16"/>
    <s v="44612_17"/>
    <n v="150.80698103509599"/>
    <n v="333.6828720859595"/>
    <n v="313.62819011344499"/>
    <n v="237.59487505662554"/>
    <n v="0.11105383215782094"/>
    <n v="1.1277474831416319"/>
    <n v="0.34815492478341248"/>
    <n v="5.0428533009195569"/>
    <n v="-1.9010647077086"/>
    <n v="-2.1476267657905916"/>
    <n v="0.7844554090554734"/>
    <n v="2.1581975918660287E-2"/>
    <n v="0.14238860026819036"/>
    <n v="6.323783917455042E-2"/>
    <n v="0"/>
    <n v="0"/>
    <n v="0"/>
    <n v="0"/>
    <n v="0"/>
    <n v="0"/>
    <n v="0"/>
  </r>
  <r>
    <x v="19"/>
    <x v="17"/>
    <s v="44612_18"/>
    <n v="147.67086786621047"/>
    <n v="329.61654653786064"/>
    <n v="309.237758731236"/>
    <n v="234.00034899225582"/>
    <n v="0.10863822673867742"/>
    <n v="1.1081741396794187"/>
    <n v="0.34069026697292581"/>
    <n v="4.3252697198802759"/>
    <n v="-3.3156989132515307"/>
    <n v="-3.0798108270766829"/>
    <n v="-0.55890620031358029"/>
    <n v="1.8081472057586933E-2"/>
    <n v="0.12500886329162916"/>
    <n v="5.3045559016098622E-2"/>
    <n v="0"/>
    <n v="0"/>
    <n v="0"/>
    <n v="0"/>
    <n v="0"/>
    <n v="0"/>
    <n v="0"/>
  </r>
  <r>
    <x v="19"/>
    <x v="18"/>
    <s v="44612_19"/>
    <n v="146.43082696069976"/>
    <n v="330.4137395578727"/>
    <n v="310.24155002227161"/>
    <n v="232.8086004772529"/>
    <n v="0.10675591339411794"/>
    <n v="1.0736198938889132"/>
    <n v="0.33611489692519059"/>
    <n v="2.951340501443529"/>
    <n v="-3.4692977976878532"/>
    <n v="-2.8924156458896881"/>
    <n v="-1.0877587394700563"/>
    <n v="1.4381529240684707E-2"/>
    <n v="0.10999511048112071"/>
    <n v="4.226480786457102E-2"/>
    <n v="0"/>
    <n v="0"/>
    <n v="0"/>
    <n v="0"/>
    <n v="0"/>
    <n v="0"/>
    <n v="0"/>
  </r>
  <r>
    <x v="19"/>
    <x v="19"/>
    <s v="44612_20"/>
    <n v="146.22958474598084"/>
    <n v="330.72817030790782"/>
    <n v="313.01813548256871"/>
    <n v="232.98231796449866"/>
    <n v="0.10361232673571177"/>
    <n v="0.99033152966020055"/>
    <n v="0.32710998014110193"/>
    <n v="0.45736674653377829"/>
    <n v="-5.590146926301796"/>
    <n v="-5.0802649516374592"/>
    <n v="-2.4914622285210446"/>
    <n v="4.0634785560334187E-3"/>
    <n v="6.6551069052787501E-2"/>
    <n v="1.2562683037345989E-2"/>
    <n v="0"/>
    <n v="0"/>
    <n v="0"/>
    <n v="0"/>
    <n v="0"/>
    <n v="0"/>
    <n v="0"/>
  </r>
  <r>
    <x v="19"/>
    <x v="20"/>
    <s v="44612_21"/>
    <n v="155.37349936283678"/>
    <n v="350.44141530246799"/>
    <n v="334.30298444765373"/>
    <n v="246.68216928559158"/>
    <n v="0.1135008955349168"/>
    <n v="1.0224912436612144"/>
    <n v="0.35618224382436237"/>
    <n v="-2.135603332284127"/>
    <n v="-10.869515588160722"/>
    <n v="-9.7026280550830499"/>
    <n v="-6.373297749074287"/>
    <n v="-2.5674715208786345E-3"/>
    <n v="2.2378482412817216E-2"/>
    <n v="-6.8604038774275474E-3"/>
    <n v="0"/>
    <n v="0"/>
    <n v="0"/>
    <n v="0"/>
    <n v="0"/>
    <n v="0"/>
    <n v="0"/>
  </r>
  <r>
    <x v="19"/>
    <x v="21"/>
    <s v="44612_22"/>
    <n v="166.55632206612739"/>
    <n v="375.94548297248258"/>
    <n v="362.89359399049061"/>
    <n v="265.96733829722757"/>
    <n v="0.12674475562813226"/>
    <n v="1.1263499065990288"/>
    <n v="0.39383736383323564"/>
    <n v="-1.8453223059232573"/>
    <n v="-11.742883227131419"/>
    <n v="-9.2756111894635058"/>
    <n v="-6.0975518311515735"/>
    <n v="-6.6777067469715352E-3"/>
    <n v="-3.7596553880378989E-3"/>
    <n v="-1.8994991512845102E-2"/>
    <n v="0"/>
    <n v="0"/>
    <n v="0"/>
    <n v="0"/>
    <n v="0"/>
    <n v="0"/>
    <n v="0"/>
  </r>
  <r>
    <x v="19"/>
    <x v="22"/>
    <s v="44612_23"/>
    <n v="157.29362735066567"/>
    <n v="358.24332736057039"/>
    <n v="345.06952877658205"/>
    <n v="251.85679073996911"/>
    <n v="0.11808039491914804"/>
    <n v="1.0604652797507144"/>
    <n v="0.36810270125076999"/>
    <n v="-3.7812459503904368"/>
    <n v="-16.222532587197421"/>
    <n v="-13.971605029535283"/>
    <n v="-9.383540700674569"/>
    <n v="-8.4039862425860142E-3"/>
    <n v="-1.7606009708630552E-2"/>
    <n v="-2.3967159278136873E-2"/>
    <n v="0"/>
    <n v="0"/>
    <n v="0"/>
    <n v="0"/>
    <n v="0"/>
    <n v="0"/>
    <n v="0"/>
  </r>
  <r>
    <x v="19"/>
    <x v="23"/>
    <s v="44612_24"/>
    <n v="143.74543308255227"/>
    <n v="327.04728698526486"/>
    <n v="313.69817909344442"/>
    <n v="228.9824576945646"/>
    <n v="0.10942991892904486"/>
    <n v="0.97319966406464109"/>
    <n v="0.34213694277528822"/>
    <n v="-5.6090794675668718"/>
    <n v="-20.121081947504109"/>
    <n v="-18.354299428641095"/>
    <n v="-12.712678530082206"/>
    <n v="-9.2611512011898742E-3"/>
    <n v="-2.7077523945608122E-2"/>
    <n v="-2.6363727586893437E-2"/>
    <n v="0"/>
    <n v="0"/>
    <n v="0"/>
    <n v="0"/>
    <n v="0"/>
    <n v="0"/>
    <n v="0"/>
  </r>
  <r>
    <x v="20"/>
    <x v="0"/>
    <s v="44613_1"/>
    <n v="129.24242856430996"/>
    <n v="289.61548694811779"/>
    <n v="275.63331265845272"/>
    <n v="203.91975805415399"/>
    <n v="9.8734876562097632E-2"/>
    <n v="0.8630618178486823"/>
    <n v="0.31010650606977985"/>
    <n v="-1.7077761497749571"/>
    <n v="-13.845722065518398"/>
    <n v="-13.840240316584826"/>
    <n v="-7.0115051727497786"/>
    <n v="-1.0717098667083631E-2"/>
    <n v="-3.8990604142341595E-2"/>
    <n v="-3.0503949398468955E-2"/>
    <n v="0"/>
    <n v="0"/>
    <n v="0"/>
    <n v="0"/>
    <n v="0"/>
    <n v="0"/>
    <n v="0"/>
  </r>
  <r>
    <x v="20"/>
    <x v="1"/>
    <s v="44613_2"/>
    <n v="117.03204655063753"/>
    <n v="257.76590957700603"/>
    <n v="243.30816422115504"/>
    <n v="181.82677159987676"/>
    <n v="9.3589164647952638E-2"/>
    <n v="0.785067138851819"/>
    <n v="0.29436528081941826"/>
    <n v="-2.4216059160893093"/>
    <n v="-14.563115713688553"/>
    <n v="-13.406382839082003"/>
    <n v="-7.4061063553124598"/>
    <n v="-9.4479599482654754E-3"/>
    <n v="-4.310064888946797E-2"/>
    <n v="-2.6718424095835157E-2"/>
    <n v="0"/>
    <n v="0"/>
    <n v="0"/>
    <n v="0"/>
    <n v="0"/>
    <n v="0"/>
    <n v="0"/>
  </r>
  <r>
    <x v="20"/>
    <x v="2"/>
    <s v="44613_3"/>
    <n v="109.21544858645915"/>
    <n v="237.88962569325943"/>
    <n v="222.4048310502059"/>
    <n v="167.25708580483717"/>
    <n v="9.1650027480622356E-2"/>
    <n v="0.746403697725604"/>
    <n v="0.28780656159180823"/>
    <n v="-3.0923970526432609"/>
    <n v="-14.82723763049745"/>
    <n v="-12.729342309449212"/>
    <n v="-7.8818759444810773"/>
    <n v="-8.6394786673384856E-3"/>
    <n v="-4.3690087368320384E-2"/>
    <n v="-2.4366176367495648E-2"/>
    <n v="0"/>
    <n v="0"/>
    <n v="0"/>
    <n v="0"/>
    <n v="0"/>
    <n v="0"/>
    <n v="0"/>
  </r>
  <r>
    <x v="20"/>
    <x v="3"/>
    <s v="44613_4"/>
    <n v="104.24776609868516"/>
    <n v="225.86580459862759"/>
    <n v="209.8443873752733"/>
    <n v="159.53647501818983"/>
    <n v="8.708676198763729E-2"/>
    <n v="0.70983564462319282"/>
    <n v="0.27388203984450649"/>
    <n v="-3.1036124550397499"/>
    <n v="-14.745363826597321"/>
    <n v="-12.471776665258446"/>
    <n v="-7.497375601046631"/>
    <n v="-9.7053723502239508E-3"/>
    <n v="-4.5384457543609515E-2"/>
    <n v="-2.740572719134975E-2"/>
    <n v="0"/>
    <n v="0"/>
    <n v="0"/>
    <n v="0"/>
    <n v="0"/>
    <n v="0"/>
    <n v="0"/>
  </r>
  <r>
    <x v="20"/>
    <x v="4"/>
    <s v="44613_5"/>
    <n v="101.12818364836055"/>
    <n v="219.4187465335857"/>
    <n v="203.79944699637704"/>
    <n v="154.71136160824091"/>
    <n v="8.6272026082892167E-2"/>
    <n v="0.69684302504270157"/>
    <n v="0.27123483714423496"/>
    <n v="-4.2783399364602142"/>
    <n v="-16.666767796528141"/>
    <n v="-14.321839892635952"/>
    <n v="-9.0537635727224703"/>
    <n v="-1.047721280923888E-2"/>
    <n v="-5.269433455159158E-2"/>
    <n v="-2.969158994653353E-2"/>
    <n v="0"/>
    <n v="0"/>
    <n v="0"/>
    <n v="0"/>
    <n v="0"/>
    <n v="0"/>
    <n v="0"/>
  </r>
  <r>
    <x v="20"/>
    <x v="5"/>
    <s v="44613_6"/>
    <n v="101.2102420565856"/>
    <n v="221.00607284032944"/>
    <n v="204.31362096316721"/>
    <n v="154.3242432659662"/>
    <n v="8.6051977849699937E-2"/>
    <n v="0.70372474192888368"/>
    <n v="0.2703374797578143"/>
    <n v="-4.9818355364853053"/>
    <n v="-17.922228081231111"/>
    <n v="-16.032027577795017"/>
    <n v="-10.215423337630529"/>
    <n v="-1.1740272109446483E-2"/>
    <n v="-6.1384938179878487E-2"/>
    <n v="-3.3373215610715531E-2"/>
    <n v="0"/>
    <n v="0"/>
    <n v="0"/>
    <n v="0"/>
    <n v="0"/>
    <n v="0"/>
    <n v="0"/>
  </r>
  <r>
    <x v="20"/>
    <x v="6"/>
    <s v="44613_7"/>
    <n v="107.05243139957383"/>
    <n v="238.78258330896881"/>
    <n v="218.4807256588189"/>
    <n v="163.6647847181687"/>
    <n v="8.9325783608226031E-2"/>
    <n v="0.76151688250019467"/>
    <n v="0.2806072405448955"/>
    <n v="-6.7418257535585102"/>
    <n v="-20.357757740079112"/>
    <n v="-20.400788681815165"/>
    <n v="-14.721039614925104"/>
    <n v="-1.1645603583171417E-2"/>
    <n v="-5.0032691591951527E-2"/>
    <n v="-3.3149674479453953E-2"/>
    <n v="0"/>
    <n v="0"/>
    <n v="0"/>
    <n v="0"/>
    <n v="0"/>
    <n v="0"/>
    <n v="0"/>
  </r>
  <r>
    <x v="20"/>
    <x v="7"/>
    <s v="44613_8"/>
    <n v="118.07563949489808"/>
    <n v="265.00101563478853"/>
    <n v="237.95372716252388"/>
    <n v="181.41644371407236"/>
    <n v="8.6265611639673723E-2"/>
    <n v="0.77842679208900922"/>
    <n v="0.27255163600123938"/>
    <n v="-9.5975417715917306"/>
    <n v="-30.88003042544166"/>
    <n v="-34.359923242168669"/>
    <n v="-23.077272070644206"/>
    <n v="-8.9017622244678182E-3"/>
    <n v="-3.2181720918594774E-2"/>
    <n v="-2.520476816547117E-2"/>
    <n v="0"/>
    <n v="0"/>
    <n v="0"/>
    <n v="0"/>
    <n v="0"/>
    <n v="0"/>
    <n v="0"/>
  </r>
  <r>
    <x v="20"/>
    <x v="8"/>
    <s v="44613_9"/>
    <n v="135.32452228987367"/>
    <n v="306.18712415925876"/>
    <n v="273.30766160933558"/>
    <n v="208.45168513061904"/>
    <n v="9.7831786300935433E-2"/>
    <n v="0.98274483676572977"/>
    <n v="0.30720484116758756"/>
    <n v="-16.712472992218771"/>
    <n v="-40.27138146780009"/>
    <n v="-45.947008530490905"/>
    <n v="-38.042996469197504"/>
    <n v="7.3066800275824783E-3"/>
    <n v="9.069160477905637E-2"/>
    <n v="2.1262526940375778E-2"/>
    <n v="0"/>
    <n v="0"/>
    <n v="0"/>
    <n v="0"/>
    <n v="0"/>
    <n v="0"/>
    <n v="0"/>
  </r>
  <r>
    <x v="20"/>
    <x v="9"/>
    <s v="44613_10"/>
    <n v="153.1671952625039"/>
    <n v="344.91323903067615"/>
    <n v="309.42695616779338"/>
    <n v="237.20818811981542"/>
    <n v="0.11880263662824632"/>
    <n v="1.2337027897129194"/>
    <n v="0.3683017021412478"/>
    <n v="-12.32712937703576"/>
    <n v="-32.652028025616922"/>
    <n v="-38.219759811901589"/>
    <n v="-34.020572486734217"/>
    <n v="4.0075819131539847E-2"/>
    <n v="0.27399768628324084"/>
    <n v="0.11586466917022513"/>
    <n v="0"/>
    <n v="0"/>
    <n v="0"/>
    <n v="0"/>
    <n v="0.15294451005926707"/>
    <n v="0.20985263109471797"/>
    <n v="0.35805206599161432"/>
  </r>
  <r>
    <x v="20"/>
    <x v="10"/>
    <s v="44613_11"/>
    <n v="166.81686581701911"/>
    <n v="374.20854309354814"/>
    <n v="335.91240477756349"/>
    <n v="258.86238205866829"/>
    <n v="0.13522518169721637"/>
    <n v="1.369844657886516"/>
    <n v="0.41584622515739655"/>
    <n v="-5.1762286526874268"/>
    <n v="-17.981719209848105"/>
    <n v="-24.689176894441179"/>
    <n v="-23.732322807610764"/>
    <n v="5.5768001706078027E-2"/>
    <n v="0.3755837655952271"/>
    <n v="0.16130477924408829"/>
    <n v="0"/>
    <n v="0"/>
    <n v="0"/>
    <n v="0"/>
    <n v="0.3148184664322965"/>
    <n v="0.78233260710399588"/>
    <n v="0.82682874669068207"/>
  </r>
  <r>
    <x v="20"/>
    <x v="11"/>
    <s v="44613_12"/>
    <n v="176.8371056296815"/>
    <n v="393.99384312021675"/>
    <n v="355.73697464142134"/>
    <n v="274.22302925198437"/>
    <n v="0.14138124612158603"/>
    <n v="1.4487857393428494"/>
    <n v="0.43439345589041012"/>
    <n v="-2.7865617258155191"/>
    <n v="-14.069097538188153"/>
    <n v="-20.166714313857231"/>
    <n v="-19.767818377960403"/>
    <n v="6.1280929786095679E-2"/>
    <n v="0.41348289266308397"/>
    <n v="0.1773522827194931"/>
    <n v="0"/>
    <n v="0"/>
    <n v="0"/>
    <n v="0"/>
    <n v="0.37037761996263974"/>
    <n v="0.95256450917296398"/>
    <n v="0.98642823908178068"/>
  </r>
  <r>
    <x v="20"/>
    <x v="12"/>
    <s v="44613_13"/>
    <n v="185.85470749391095"/>
    <n v="414.10126269804294"/>
    <n v="374.50791072468934"/>
    <n v="289.16063343740785"/>
    <n v="0.13388073250668842"/>
    <n v="1.4358449210558515"/>
    <n v="0.41424064624194445"/>
    <n v="-3.791248096731453"/>
    <n v="-13.866666321808811"/>
    <n v="-22.156738930373233"/>
    <n v="-19.256233241939999"/>
    <n v="4.7527871377926877E-2"/>
    <n v="0.36321986963403696"/>
    <n v="0.13786225668493013"/>
    <n v="0"/>
    <n v="0"/>
    <n v="0"/>
    <n v="0"/>
    <n v="0.20514971479540736"/>
    <n v="0.58551576687065032"/>
    <n v="0.50730932424642428"/>
  </r>
  <r>
    <x v="20"/>
    <x v="13"/>
    <s v="44613_14"/>
    <n v="193.94241037787043"/>
    <n v="428.51284932578858"/>
    <n v="389.19240080434588"/>
    <n v="301.33185731022303"/>
    <n v="0.13171061880777102"/>
    <n v="1.4044366689020331"/>
    <n v="0.40814721110374041"/>
    <n v="-3.0633626782928527"/>
    <n v="-14.422609423765602"/>
    <n v="-22.524757539363616"/>
    <n v="-18.43845012944335"/>
    <n v="4.2525904196829389E-2"/>
    <n v="0.3119259722262368"/>
    <n v="0.12340292655862461"/>
    <n v="0"/>
    <n v="0"/>
    <n v="0"/>
    <n v="0"/>
    <n v="0.14316631002255534"/>
    <n v="0.23896647739444637"/>
    <n v="0.32752291368840925"/>
  </r>
  <r>
    <x v="20"/>
    <x v="14"/>
    <s v="44613_15"/>
    <n v="195.78469970603339"/>
    <n v="438.62884511427768"/>
    <n v="398.83332755310619"/>
    <n v="304.35411143277486"/>
    <n v="0.13662969891140958"/>
    <n v="1.3811878027373683"/>
    <n v="0.42242443537249769"/>
    <n v="-1.3977312753121414"/>
    <n v="-8.6481072141142334"/>
    <n v="-16.759107596489795"/>
    <n v="-16.115597059614146"/>
    <n v="5.3360425186367598E-2"/>
    <n v="0.35095073695014167"/>
    <n v="0.15476286092067779"/>
    <n v="0"/>
    <n v="0"/>
    <n v="0"/>
    <n v="0"/>
    <n v="0.276685153232334"/>
    <n v="0.57521674512414089"/>
    <n v="0.71385309393565266"/>
  </r>
  <r>
    <x v="20"/>
    <x v="15"/>
    <s v="44613_16"/>
    <n v="197.18534300835748"/>
    <n v="440.78856728120968"/>
    <n v="399.41346902408259"/>
    <n v="304.88792522983442"/>
    <n v="0.20263785226499068"/>
    <n v="1.5758484915974404"/>
    <n v="0.61222359126993875"/>
    <n v="0.10504944061774069"/>
    <n v="-4.4453972614689778"/>
    <n v="-11.955925330824201"/>
    <n v="-13.315056714863124"/>
    <n v="5.9549394995111769E-2"/>
    <n v="0.37105288189093594"/>
    <n v="0.17253301522669418"/>
    <n v="0"/>
    <n v="0"/>
    <n v="0"/>
    <n v="0"/>
    <n v="0.14644902714973285"/>
    <n v="0.43024463031657689"/>
    <n v="0.38562979839286671"/>
  </r>
  <r>
    <x v="20"/>
    <x v="16"/>
    <s v="44613_17"/>
    <n v="194.86414044626846"/>
    <n v="432.72506394826053"/>
    <n v="394.67261700761918"/>
    <n v="301.87408409233109"/>
    <n v="0.3299922227039464"/>
    <n v="2.0923152076703393"/>
    <n v="0.97854966999940407"/>
    <n v="-2.2790442762005911"/>
    <n v="-10.256802965268033"/>
    <n v="-16.171047273988922"/>
    <n v="-16.3155158656858"/>
    <n v="7.0826761667645871E-2"/>
    <n v="0.39321643451222088"/>
    <n v="0.20495527782366962"/>
    <n v="0"/>
    <n v="0"/>
    <n v="0"/>
    <n v="0"/>
    <n v="3.7173213559668912E-2"/>
    <n v="0"/>
    <n v="7.1179902099350004E-2"/>
  </r>
  <r>
    <x v="20"/>
    <x v="17"/>
    <s v="44613_18"/>
    <n v="188.1075412511199"/>
    <n v="415.16723106860434"/>
    <n v="381.39610182065633"/>
    <n v="291.34083823805742"/>
    <n v="0.33237579857798777"/>
    <n v="2.0490636373279298"/>
    <n v="0.98532212009323294"/>
    <n v="-6.1826635472688345"/>
    <n v="-20.447512592193988"/>
    <n v="-25.077851447977032"/>
    <n v="-21.376091453469392"/>
    <n v="5.1501921122777211E-2"/>
    <n v="0.28626645952113722"/>
    <n v="0.14910685883555067"/>
    <n v="0"/>
    <n v="0"/>
    <n v="0"/>
    <n v="0"/>
    <n v="0"/>
    <n v="0"/>
    <n v="0"/>
  </r>
  <r>
    <x v="20"/>
    <x v="18"/>
    <s v="44613_19"/>
    <n v="176.87235383191467"/>
    <n v="388.88990946393966"/>
    <n v="360.54874323087984"/>
    <n v="274.10909673699717"/>
    <n v="0.17262260350083461"/>
    <n v="1.3719624189297559"/>
    <n v="0.52541447484904291"/>
    <n v="-11.250871570952294"/>
    <n v="-33.569009729458536"/>
    <n v="-36.78768700557778"/>
    <n v="-29.107578210954614"/>
    <n v="2.0142141049710998E-2"/>
    <n v="0.13718896320042906"/>
    <n v="5.8792711980774778E-2"/>
    <n v="0"/>
    <n v="0"/>
    <n v="0"/>
    <n v="0"/>
    <n v="0"/>
    <n v="0"/>
    <n v="0"/>
  </r>
  <r>
    <x v="20"/>
    <x v="19"/>
    <s v="44613_20"/>
    <n v="167.21599934465186"/>
    <n v="377.67475430755462"/>
    <n v="353.32387012988187"/>
    <n v="263.01008563996783"/>
    <n v="0.10571197231053385"/>
    <n v="1.0714745798011476"/>
    <n v="0.33267330424356462"/>
    <n v="-14.706450434898578"/>
    <n v="-39.386412597676433"/>
    <n v="-42.348774398361122"/>
    <n v="-33.51867320814214"/>
    <n v="4.8232095510510348E-3"/>
    <n v="7.8129847258257945E-2"/>
    <n v="1.4482802933199214E-2"/>
    <n v="0"/>
    <n v="0"/>
    <n v="0"/>
    <n v="0"/>
    <n v="0"/>
    <n v="0"/>
    <n v="0"/>
  </r>
  <r>
    <x v="20"/>
    <x v="20"/>
    <s v="44613_21"/>
    <n v="169.81967363883641"/>
    <n v="384.83104090300145"/>
    <n v="365.74903664165714"/>
    <n v="268.64209966493621"/>
    <n v="0.11835419044613339"/>
    <n v="1.097107476998803"/>
    <n v="0.36974528949996377"/>
    <n v="-12.895565470873132"/>
    <n v="-31.150420511575184"/>
    <n v="-29.723255714624464"/>
    <n v="-25.737431697609686"/>
    <n v="-2.5274596831912632E-3"/>
    <n v="3.3372964883950723E-2"/>
    <n v="-7.125701988163655E-3"/>
    <n v="0"/>
    <n v="0"/>
    <n v="0"/>
    <n v="0"/>
    <n v="0"/>
    <n v="0"/>
    <n v="0"/>
  </r>
  <r>
    <x v="20"/>
    <x v="21"/>
    <s v="44613_22"/>
    <n v="175.99917769869305"/>
    <n v="400.99505336106159"/>
    <n v="386.49623025129711"/>
    <n v="278.53152463580199"/>
    <n v="0.13098821552912948"/>
    <n v="1.2073502387650454"/>
    <n v="0.40614268032005563"/>
    <n v="-14.105819969835242"/>
    <n v="-35.248773598331837"/>
    <n v="-32.064096896542793"/>
    <n v="-29.525460080475661"/>
    <n v="-6.8966192104807575E-3"/>
    <n v="4.1817203607604917E-3"/>
    <n v="-1.989439951633486E-2"/>
    <n v="0"/>
    <n v="0"/>
    <n v="0"/>
    <n v="0"/>
    <n v="0"/>
    <n v="0"/>
    <n v="0"/>
  </r>
  <r>
    <x v="20"/>
    <x v="22"/>
    <s v="44613_23"/>
    <n v="163.51315676869797"/>
    <n v="376.47469297493944"/>
    <n v="362.04550135900945"/>
    <n v="258.61241482635131"/>
    <n v="0.12277678366889308"/>
    <n v="1.1244137018944256"/>
    <n v="0.38137757367833214"/>
    <n v="-17.13725123822784"/>
    <n v="-39.715549812124578"/>
    <n v="-35.29231345441594"/>
    <n v="-33.275042578999447"/>
    <n v="-9.2345260386552785E-3"/>
    <n v="-2.6979216885820001E-2"/>
    <n v="-2.6519897233544136E-2"/>
    <n v="0"/>
    <n v="0"/>
    <n v="0"/>
    <n v="0"/>
    <n v="0"/>
    <n v="0"/>
    <n v="0"/>
  </r>
  <r>
    <x v="20"/>
    <x v="23"/>
    <s v="44613_24"/>
    <n v="147.94270294986737"/>
    <n v="338.68065968111364"/>
    <n v="327.07223278662775"/>
    <n v="232.8401975525866"/>
    <n v="0.11088670779414554"/>
    <n v="1.0153115951462439"/>
    <n v="0.34567310901546866"/>
    <n v="-16.366087684472404"/>
    <n v="-39.066288012885423"/>
    <n v="-34.590934718751605"/>
    <n v="-31.465114569788895"/>
    <n v="-9.9961214343152853E-3"/>
    <n v="-2.7746228673235052E-2"/>
    <n v="-2.8658132525458624E-2"/>
    <n v="0"/>
    <n v="0"/>
    <n v="0"/>
    <n v="0"/>
    <n v="0"/>
    <n v="0"/>
    <n v="0"/>
  </r>
  <r>
    <x v="21"/>
    <x v="0"/>
    <s v="44614_1"/>
    <n v="131.73912850597037"/>
    <n v="298.54847596706145"/>
    <n v="285.14169358585809"/>
    <n v="205.51214874381066"/>
    <n v="0.10111910933179898"/>
    <n v="0.90935199970571623"/>
    <n v="0.31665561059744085"/>
    <n v="-9.3869408472532392"/>
    <n v="-29.336254286650579"/>
    <n v="-25.964921451776192"/>
    <n v="-18.820511221554423"/>
    <n v="-1.0670931502076044E-2"/>
    <n v="-3.4738049119142349E-2"/>
    <n v="-3.0427432218575256E-2"/>
    <n v="0"/>
    <n v="0"/>
    <n v="0"/>
    <n v="0"/>
    <n v="0"/>
    <n v="0"/>
    <n v="0"/>
  </r>
  <r>
    <x v="21"/>
    <x v="1"/>
    <s v="44614_2"/>
    <n v="118.72801687121968"/>
    <n v="265.0129932318535"/>
    <n v="249.30156932382022"/>
    <n v="182.52784971111043"/>
    <n v="9.4426695122146964E-2"/>
    <n v="0.8028315938212176"/>
    <n v="0.2965905595834335"/>
    <n v="-10.736709823400508"/>
    <n v="-32.77176437023676"/>
    <n v="-29.513323743534855"/>
    <n v="-20.930196889092944"/>
    <n v="-1.0592283369781155E-2"/>
    <n v="-4.9510061136384689E-2"/>
    <n v="-3.0094025513505904E-2"/>
    <n v="0"/>
    <n v="0"/>
    <n v="0"/>
    <n v="0"/>
    <n v="0"/>
    <n v="0"/>
    <n v="0"/>
  </r>
  <r>
    <x v="21"/>
    <x v="2"/>
    <s v="44614_3"/>
    <n v="110.95631682931919"/>
    <n v="244.92577987645245"/>
    <n v="228.6616604448553"/>
    <n v="168.68825171523406"/>
    <n v="9.1457513753898809E-2"/>
    <n v="0.77465127545484835"/>
    <n v="0.28704390622974824"/>
    <n v="-11.43623292261973"/>
    <n v="-34.321255478213224"/>
    <n v="-31.042627301521385"/>
    <n v="-22.0595374679869"/>
    <n v="-1.0768431767417187E-2"/>
    <n v="-4.6083902031244774E-2"/>
    <n v="-3.0549333119445063E-2"/>
    <n v="0"/>
    <n v="0"/>
    <n v="0"/>
    <n v="0"/>
    <n v="0"/>
    <n v="0"/>
    <n v="0"/>
  </r>
  <r>
    <x v="21"/>
    <x v="3"/>
    <s v="44614_4"/>
    <n v="106.26881889762565"/>
    <n v="231.67920415137579"/>
    <n v="215.23794890724028"/>
    <n v="160.31758441711455"/>
    <n v="8.8937563360592983E-2"/>
    <n v="0.73653018162462391"/>
    <n v="0.27915693029451638"/>
    <n v="-11.650516605560989"/>
    <n v="-35.044985496768327"/>
    <n v="-30.058048714157437"/>
    <n v="-22.455033230058238"/>
    <n v="-1.0989066872417998E-2"/>
    <n v="-6.5819514835654236E-2"/>
    <n v="-3.1156555521344859E-2"/>
    <n v="0"/>
    <n v="0"/>
    <n v="0"/>
    <n v="0"/>
    <n v="0"/>
    <n v="0"/>
    <n v="0"/>
  </r>
  <r>
    <x v="21"/>
    <x v="4"/>
    <s v="44614_5"/>
    <n v="103.95304860438259"/>
    <n v="228.67223742178737"/>
    <n v="211.12512759723751"/>
    <n v="157.06476523441191"/>
    <n v="8.8473464586801137E-2"/>
    <n v="0.74305728914350155"/>
    <n v="0.27785551154225463"/>
    <n v="-12.339423846677715"/>
    <n v="-35.298944731349955"/>
    <n v="-29.6166721211465"/>
    <n v="-22.957763447412425"/>
    <n v="-1.1558250066020086E-2"/>
    <n v="-6.0712969563034389E-2"/>
    <n v="-3.2848912889550733E-2"/>
    <n v="0"/>
    <n v="0"/>
    <n v="0"/>
    <n v="0"/>
    <n v="0"/>
    <n v="0"/>
    <n v="0"/>
  </r>
  <r>
    <x v="21"/>
    <x v="5"/>
    <s v="44614_6"/>
    <n v="104.40591739743166"/>
    <n v="230.44373300882035"/>
    <n v="213.13756362787026"/>
    <n v="157.54573994604499"/>
    <n v="8.7437474547050573E-2"/>
    <n v="0.74424223967442393"/>
    <n v="0.27442819929835655"/>
    <n v="-12.813297331012748"/>
    <n v="-36.588092327448997"/>
    <n v="-30.344630657541405"/>
    <n v="-23.445833307336422"/>
    <n v="-1.2096389728537429E-2"/>
    <n v="-6.4179084675337991E-2"/>
    <n v="-3.4425580702032742E-2"/>
    <n v="0"/>
    <n v="0"/>
    <n v="0"/>
    <n v="0"/>
    <n v="0"/>
    <n v="0"/>
    <n v="0"/>
  </r>
  <r>
    <x v="21"/>
    <x v="6"/>
    <s v="44614_7"/>
    <n v="109.02130155114308"/>
    <n v="244.42306588956745"/>
    <n v="225.22261299759623"/>
    <n v="165.90725729173383"/>
    <n v="9.1020507868767891E-2"/>
    <n v="0.81106308848850306"/>
    <n v="0.28496756816663804"/>
    <n v="-12.717633220826189"/>
    <n v="-34.561916665729825"/>
    <n v="-30.673528877836581"/>
    <n v="-23.187449309632004"/>
    <n v="-1.2268538783951691E-2"/>
    <n v="-5.1180553499252518E-2"/>
    <n v="-3.50152923868325E-2"/>
    <n v="0"/>
    <n v="0"/>
    <n v="0"/>
    <n v="0"/>
    <n v="0"/>
    <n v="0"/>
    <n v="0"/>
  </r>
  <r>
    <x v="21"/>
    <x v="7"/>
    <s v="44614_8"/>
    <n v="119.47465185953222"/>
    <n v="267.89670093317545"/>
    <n v="242.4834958283837"/>
    <n v="183.29756686887717"/>
    <n v="8.8764343798676731E-2"/>
    <n v="0.81757964769969071"/>
    <n v="0.27975405999524522"/>
    <n v="-16.878863608355331"/>
    <n v="-43.074398515682837"/>
    <n v="-45.927500657280326"/>
    <n v="-33.150670979749201"/>
    <n v="-9.6904464176755644E-3"/>
    <n v="-2.7993211933823401E-2"/>
    <n v="-2.7593079291384378E-2"/>
    <n v="0"/>
    <n v="0"/>
    <n v="0"/>
    <n v="0"/>
    <n v="0"/>
    <n v="0"/>
    <n v="0"/>
  </r>
  <r>
    <x v="21"/>
    <x v="8"/>
    <s v="44614_9"/>
    <n v="136.56423313593035"/>
    <n v="307.51671922420968"/>
    <n v="276.55704174127646"/>
    <n v="210.19812870054275"/>
    <n v="0.10187734652899152"/>
    <n v="1.0390699251967528"/>
    <n v="0.31911691159617711"/>
    <n v="-23.481207312937698"/>
    <n v="-51.686256268962211"/>
    <n v="-55.181781815638288"/>
    <n v="-47.32122287094964"/>
    <n v="1.2800934785216673E-2"/>
    <n v="0.1340079644163967"/>
    <n v="3.6924633931542321E-2"/>
    <n v="0"/>
    <n v="0"/>
    <n v="0"/>
    <n v="0"/>
    <n v="0"/>
    <n v="0"/>
    <n v="0"/>
  </r>
  <r>
    <x v="21"/>
    <x v="9"/>
    <s v="44614_10"/>
    <n v="153.06309092945173"/>
    <n v="346.3308666134181"/>
    <n v="311.27723808259498"/>
    <n v="237.27408413654874"/>
    <n v="0.11745539542731068"/>
    <n v="1.2636721095140289"/>
    <n v="0.36434804958890898"/>
    <n v="-18.540864575156494"/>
    <n v="-40.140322697097062"/>
    <n v="-44.750451035627734"/>
    <n v="-41.192656653773334"/>
    <n v="3.6013915643545558E-2"/>
    <n v="0.2682464144468294"/>
    <n v="0.10409207658352637"/>
    <n v="0"/>
    <n v="0"/>
    <n v="0"/>
    <n v="0"/>
    <n v="0.10120380016630083"/>
    <n v="0.11942683059643795"/>
    <n v="0.24038177085956747"/>
  </r>
  <r>
    <x v="21"/>
    <x v="10"/>
    <s v="44614_11"/>
    <n v="164.24755718923947"/>
    <n v="370.77694947873755"/>
    <n v="334.34396177866489"/>
    <n v="255.47565118097404"/>
    <n v="0.13056236076769823"/>
    <n v="1.3802592603500772"/>
    <n v="0.40319980875260353"/>
    <n v="-13.484887295607406"/>
    <n v="-31.50242450052226"/>
    <n v="-38.334702075152165"/>
    <n v="-34.995649551140559"/>
    <n v="5.0142037361168949E-2"/>
    <n v="0.34950361465077562"/>
    <n v="0.14486623198833543"/>
    <n v="0"/>
    <n v="0"/>
    <n v="0"/>
    <n v="0"/>
    <n v="0.25263224996702499"/>
    <n v="0.56550512010927267"/>
    <n v="0.64181251590235811"/>
  </r>
  <r>
    <x v="21"/>
    <x v="11"/>
    <s v="44614_12"/>
    <n v="172.65752300397733"/>
    <n v="387.19367533469131"/>
    <n v="351.26961656549889"/>
    <n v="268.85467319613605"/>
    <n v="0.14203230157608815"/>
    <n v="1.4570050979990208"/>
    <n v="0.4371107143857087"/>
    <n v="-8.4260279477286169"/>
    <n v="-21.05491481489554"/>
    <n v="-28.339794309819855"/>
    <n v="-26.769401803841276"/>
    <n v="7.0963347032067026E-2"/>
    <n v="0.45649231857846129"/>
    <n v="0.20511988927430255"/>
    <n v="0"/>
    <n v="0"/>
    <n v="0"/>
    <n v="0"/>
    <n v="0.5023890562076232"/>
    <n v="1.3905433445453486"/>
    <n v="1.362134827281531"/>
  </r>
  <r>
    <x v="21"/>
    <x v="12"/>
    <s v="44614_13"/>
    <n v="181.56958755139792"/>
    <n v="406.5612996160977"/>
    <n v="367.43461117774422"/>
    <n v="282.57576260628332"/>
    <n v="0.13682159736023408"/>
    <n v="1.4660132055421713"/>
    <n v="0.42195584654341484"/>
    <n v="-7.6121722664047882"/>
    <n v="-19.732541495095866"/>
    <n v="-27.910250855638161"/>
    <n v="-25.286839843581554"/>
    <n v="6.044359425870071E-2"/>
    <n v="0.4138785260735478"/>
    <n v="0.17494666456690755"/>
    <n v="0"/>
    <n v="0"/>
    <n v="0"/>
    <n v="0"/>
    <n v="0.37422175663948404"/>
    <n v="0.92908363834640928"/>
    <n v="0.99522888704480272"/>
  </r>
  <r>
    <x v="21"/>
    <x v="13"/>
    <s v="44614_14"/>
    <n v="188.61617034674566"/>
    <n v="420.97181989257501"/>
    <n v="381.87523122222956"/>
    <n v="294.52095044263024"/>
    <n v="0.13890939962130436"/>
    <n v="1.4651803561018142"/>
    <n v="0.42799499452218986"/>
    <n v="-5.4154954121782639"/>
    <n v="-17.43787980854464"/>
    <n v="-26.01103195104136"/>
    <n v="-22.527809271928923"/>
    <n v="5.9414411935813788E-2"/>
    <n v="0.3912888412970007"/>
    <n v="0.17202023079108716"/>
    <n v="0"/>
    <n v="0"/>
    <n v="0"/>
    <n v="0"/>
    <n v="0.35288029575753666"/>
    <n v="0.75644807682003479"/>
    <n v="0.93419780128870544"/>
  </r>
  <r>
    <x v="21"/>
    <x v="14"/>
    <s v="44614_15"/>
    <n v="191.18528817615638"/>
    <n v="430.90744707501614"/>
    <n v="392.0399662372397"/>
    <n v="298.76439697423916"/>
    <n v="0.13343653709699502"/>
    <n v="1.4744872657409815"/>
    <n v="0.41212368242565733"/>
    <n v="-1.8108424200111779"/>
    <n v="-7.3576685895989353"/>
    <n v="-16.107024496111741"/>
    <n v="-16.825593024713264"/>
    <n v="5.4031356351448172E-2"/>
    <n v="0.40052650791346212"/>
    <n v="0.1565347554963909"/>
    <n v="0"/>
    <n v="0"/>
    <n v="0"/>
    <n v="0"/>
    <n v="0.29680626848318753"/>
    <n v="0.81323809263778135"/>
    <n v="0.77332125805514562"/>
  </r>
  <r>
    <x v="21"/>
    <x v="15"/>
    <s v="44614_16"/>
    <n v="190.95841006114054"/>
    <n v="432.87448607991007"/>
    <n v="392.67040770504468"/>
    <n v="297.68633763040907"/>
    <n v="0.14186247300797675"/>
    <n v="1.5459159005067844"/>
    <n v="0.43724065799100653"/>
    <n v="-1.4644455970908634"/>
    <n v="-4.740487144750289"/>
    <n v="-13.501731112052624"/>
    <n v="-15.944278013768825"/>
    <n v="5.8870812387934249E-2"/>
    <n v="0.44549182365806578"/>
    <n v="0.17044342513647645"/>
    <n v="0"/>
    <n v="0"/>
    <n v="0"/>
    <n v="0"/>
    <n v="0.33533783903941372"/>
    <n v="1.0494402467431014"/>
    <n v="0.88100934150771271"/>
  </r>
  <r>
    <x v="21"/>
    <x v="16"/>
    <s v="44614_17"/>
    <n v="188.44841593154243"/>
    <n v="424.454977858554"/>
    <n v="386.8370148366858"/>
    <n v="293.11128747865422"/>
    <n v="0.13698472375901036"/>
    <n v="1.4814427337100664"/>
    <n v="0.42329383815832511"/>
    <n v="-2.8550686519588324"/>
    <n v="-7.7705500566980259"/>
    <n v="-14.90109261533426"/>
    <n v="-17.030053028446765"/>
    <n v="5.4621533618725356E-2"/>
    <n v="0.41644334209453676"/>
    <n v="0.15821401371625252"/>
    <n v="0"/>
    <n v="0"/>
    <n v="0"/>
    <n v="0"/>
    <n v="0.29296356562061249"/>
    <n v="0.92507176941907832"/>
    <n v="0.75874682876757604"/>
  </r>
  <r>
    <x v="21"/>
    <x v="17"/>
    <s v="44614_18"/>
    <n v="181.82714960580915"/>
    <n v="403.49760342350208"/>
    <n v="371.65993247635714"/>
    <n v="281.78593070646122"/>
    <n v="0.12267152467795858"/>
    <n v="1.3361657131457656"/>
    <n v="0.38225158693478539"/>
    <n v="-8.4289488879163699"/>
    <n v="-22.928686755437848"/>
    <n v="-27.201361127263787"/>
    <n v="-24.972426392539617"/>
    <n v="3.4559215751596387E-2"/>
    <n v="0.2825804361784931"/>
    <n v="0.10032851091909741"/>
    <n v="0"/>
    <n v="0"/>
    <n v="0"/>
    <n v="0"/>
    <n v="7.7181788372419943E-2"/>
    <n v="0.11815881303636824"/>
    <n v="0.18383821200394834"/>
  </r>
  <r>
    <x v="21"/>
    <x v="18"/>
    <s v="44614_19"/>
    <n v="170.16292551137445"/>
    <n v="377.80563687808467"/>
    <n v="351.11352337901093"/>
    <n v="264.94652715929806"/>
    <n v="0.10106873544861307"/>
    <n v="1.1605616362146336"/>
    <n v="0.32018124317849689"/>
    <n v="-13.184402672765014"/>
    <n v="-35.31250606991879"/>
    <n v="-38.919234924586178"/>
    <n v="-32.329780354812542"/>
    <n v="5.6448397742646702E-3"/>
    <n v="0.14281817526315993"/>
    <n v="1.6979762698251178E-2"/>
    <n v="0"/>
    <n v="0"/>
    <n v="0"/>
    <n v="0"/>
    <n v="0"/>
    <n v="0"/>
    <n v="0"/>
  </r>
  <r>
    <x v="21"/>
    <x v="19"/>
    <s v="44614_20"/>
    <n v="163.9459448164983"/>
    <n v="371.68460618244143"/>
    <n v="346.78493922077359"/>
    <n v="257.22676686353566"/>
    <n v="0.10370683606814922"/>
    <n v="1.0973473287310047"/>
    <n v="0.32740132640114861"/>
    <n v="-17.407128321755209"/>
    <n v="-43.018270482022658"/>
    <n v="-46.798356093520319"/>
    <n v="-37.966589967631037"/>
    <n v="-3.1424110430965232E-4"/>
    <n v="8.898202811010518E-2"/>
    <n v="-4.0713417686110125E-4"/>
    <n v="0"/>
    <n v="0"/>
    <n v="0"/>
    <n v="0"/>
    <n v="0"/>
    <n v="0"/>
    <n v="0"/>
  </r>
  <r>
    <x v="21"/>
    <x v="20"/>
    <s v="44614_21"/>
    <n v="168.53917796368182"/>
    <n v="384.1123973660205"/>
    <n v="364.70722125141549"/>
    <n v="267.11168670932921"/>
    <n v="0.11849628669916101"/>
    <n v="1.1809808148548797"/>
    <n v="0.37059192525553897"/>
    <n v="-22.412028023380721"/>
    <n v="-52.399653389167668"/>
    <n v="-53.903911919440596"/>
    <n v="-44.642521868648203"/>
    <n v="-2.4837010600666995E-3"/>
    <n v="7.2023925339559813E-2"/>
    <n v="-6.9522320160761899E-3"/>
    <n v="0"/>
    <n v="0"/>
    <n v="0"/>
    <n v="0"/>
    <n v="0"/>
    <n v="0"/>
    <n v="0"/>
  </r>
  <r>
    <x v="21"/>
    <x v="21"/>
    <s v="44614_22"/>
    <n v="173.49035985490332"/>
    <n v="397.51582328948314"/>
    <n v="381.79097378269284"/>
    <n v="277.11074230456063"/>
    <n v="0.12930176588158701"/>
    <n v="1.2460031402654819"/>
    <n v="0.4009951498064675"/>
    <n v="-25.384698838580483"/>
    <n v="-57.703919254545617"/>
    <n v="-56.078514353225728"/>
    <n v="-48.790090729301916"/>
    <n v="-6.3083037563515451E-3"/>
    <n v="4.2142536058975028E-2"/>
    <n v="-1.8351012268475974E-2"/>
    <n v="0"/>
    <n v="0"/>
    <n v="0"/>
    <n v="0"/>
    <n v="0"/>
    <n v="0"/>
    <n v="0"/>
  </r>
  <r>
    <x v="21"/>
    <x v="22"/>
    <s v="44614_23"/>
    <n v="161.65537167095403"/>
    <n v="372.70452726008301"/>
    <n v="357.09892688649256"/>
    <n v="257.85170837029256"/>
    <n v="0.12030142864363225"/>
    <n v="1.1646642466824155"/>
    <n v="0.37456184159210631"/>
    <n v="-24.675178989381642"/>
    <n v="-57.60842314631504"/>
    <n v="-54.536154120473007"/>
    <n v="-47.635509521901113"/>
    <n v="-8.3814168510886085E-3"/>
    <n v="2.335977514858294E-2"/>
    <n v="-2.4165546646235065E-2"/>
    <n v="0"/>
    <n v="0"/>
    <n v="0"/>
    <n v="0"/>
    <n v="0"/>
    <n v="0"/>
    <n v="0"/>
  </r>
  <r>
    <x v="21"/>
    <x v="23"/>
    <s v="44614_24"/>
    <n v="146.1582316697185"/>
    <n v="335.52711680863302"/>
    <n v="322.04986960116457"/>
    <n v="231.38239650678565"/>
    <n v="0.19003507294021416"/>
    <n v="1.3268155322994948"/>
    <n v="0.57417713365841339"/>
    <n v="-12.875040692905186"/>
    <n v="-37.942855090153849"/>
    <n v="-35.091292048809692"/>
    <n v="-28.083186708549032"/>
    <n v="-6.8444860888660043E-3"/>
    <n v="5.9754455226267728E-3"/>
    <n v="-1.9593380045140756E-2"/>
    <n v="0"/>
    <n v="0"/>
    <n v="0"/>
    <n v="0"/>
    <n v="0"/>
    <n v="0"/>
    <n v="0"/>
  </r>
  <r>
    <x v="22"/>
    <x v="0"/>
    <s v="44615_1"/>
    <n v="122.46583691994235"/>
    <n v="299.69847226272969"/>
    <n v="283.53022717190231"/>
    <n v="205.1334813481987"/>
    <n v="0.36178769095997299"/>
    <n v="2.2101873581118956"/>
    <n v="1.0677235941957419"/>
    <n v="-14.373880734314941"/>
    <n v="-35.368594733680254"/>
    <n v="-32.50054429595798"/>
    <n v="-26.509290833075877"/>
    <n v="1.8322044579978755E-2"/>
    <n v="0.15336071099033158"/>
    <n v="5.2991355998363666E-2"/>
    <n v="0"/>
    <n v="0"/>
    <n v="0"/>
    <n v="0"/>
    <n v="0"/>
    <n v="0"/>
    <n v="0"/>
  </r>
  <r>
    <x v="22"/>
    <x v="1"/>
    <s v="44615_2"/>
    <n v="108.0680421142354"/>
    <n v="268.11361840414128"/>
    <n v="249.43805557781087"/>
    <n v="182.61694592680416"/>
    <n v="0.34354410503234251"/>
    <n v="2.1406747240709247"/>
    <n v="1.0143612184757771"/>
    <n v="-15.070607456402719"/>
    <n v="-33.951235880326109"/>
    <n v="-32.389421177978335"/>
    <n v="-26.127287843741723"/>
    <n v="2.1687097203631905E-2"/>
    <n v="0.17241173157593934"/>
    <n v="6.281350779559608E-2"/>
    <n v="0"/>
    <n v="0"/>
    <n v="0"/>
    <n v="0"/>
    <n v="0"/>
    <n v="0"/>
    <n v="0"/>
  </r>
  <r>
    <x v="22"/>
    <x v="2"/>
    <s v="44615_3"/>
    <n v="100.54926967017491"/>
    <n v="246.86444162357967"/>
    <n v="228.40014269633932"/>
    <n v="168.53950171227038"/>
    <n v="0.32983847835396252"/>
    <n v="2.0607129750954587"/>
    <n v="0.97408771947030814"/>
    <n v="-12.070125864620394"/>
    <n v="-24.820395681388945"/>
    <n v="-22.284334256679688"/>
    <n v="-17.202687332207013"/>
    <n v="1.9384603052353337E-2"/>
    <n v="0.16985350854623071"/>
    <n v="5.6167598539073327E-2"/>
    <n v="0"/>
    <n v="0"/>
    <n v="0"/>
    <n v="0"/>
    <n v="0"/>
    <n v="0"/>
    <n v="0"/>
  </r>
  <r>
    <x v="22"/>
    <x v="3"/>
    <s v="44615_4"/>
    <n v="96.334819610680199"/>
    <n v="237.6819574811168"/>
    <n v="217.7425069021358"/>
    <n v="161.1719936322454"/>
    <n v="0.32547406417011127"/>
    <n v="2.0211986185644797"/>
    <n v="0.96092798403781732"/>
    <n v="-11.673255683799905"/>
    <n v="-23.088058763493557"/>
    <n v="-20.955659206537245"/>
    <n v="-16.352106106882808"/>
    <n v="2.608299566316568E-2"/>
    <n v="0.19599466900153895"/>
    <n v="7.5724517857691895E-2"/>
    <n v="0"/>
    <n v="0"/>
    <n v="0"/>
    <n v="0"/>
    <n v="0"/>
    <n v="0"/>
    <n v="0"/>
  </r>
  <r>
    <x v="22"/>
    <x v="4"/>
    <s v="44615_5"/>
    <n v="93.967324726734475"/>
    <n v="231.94697876126787"/>
    <n v="212.59385505512597"/>
    <n v="157.28088457501698"/>
    <n v="0.31958566052573301"/>
    <n v="2.0116599360435043"/>
    <n v="0.9434868521164107"/>
    <n v="-11.81276297323625"/>
    <n v="-23.467277168084244"/>
    <n v="-21.088277621474031"/>
    <n v="-16.501751560395945"/>
    <n v="2.1886344373501378E-2"/>
    <n v="0.19324323677129124"/>
    <n v="6.3500969944167554E-2"/>
    <n v="0"/>
    <n v="0"/>
    <n v="0"/>
    <n v="0"/>
    <n v="0"/>
    <n v="0"/>
    <n v="0"/>
  </r>
  <r>
    <x v="22"/>
    <x v="5"/>
    <s v="44615_6"/>
    <n v="94.746201844364165"/>
    <n v="234.92330919718847"/>
    <n v="214.90358622065995"/>
    <n v="158.3419063816923"/>
    <n v="0.32245101937092041"/>
    <n v="2.0207350098156476"/>
    <n v="0.95186073513880343"/>
    <n v="-12.546752215220163"/>
    <n v="-25.628137092180179"/>
    <n v="-22.720482498222797"/>
    <n v="-17.53249813245338"/>
    <n v="2.1953876863206056E-2"/>
    <n v="0.18421931554339194"/>
    <n v="6.3577687307769304E-2"/>
    <n v="0"/>
    <n v="0"/>
    <n v="0"/>
    <n v="0"/>
    <n v="0"/>
    <n v="0"/>
    <n v="0"/>
  </r>
  <r>
    <x v="22"/>
    <x v="6"/>
    <s v="44615_7"/>
    <n v="100.7491511052713"/>
    <n v="251.13120220020127"/>
    <n v="228.31840378455612"/>
    <n v="167.9070748097611"/>
    <n v="0.31780821666925452"/>
    <n v="2.0026275937570586"/>
    <n v="0.93867681462444019"/>
    <n v="-13.205321849779761"/>
    <n v="-29.280129960678991"/>
    <n v="-28.405221865393834"/>
    <n v="-20.985500840886377"/>
    <n v="1.6159493315208554E-2"/>
    <n v="0.14438556072262654"/>
    <n v="4.6827575880218894E-2"/>
    <n v="0"/>
    <n v="0"/>
    <n v="0"/>
    <n v="0"/>
    <n v="0"/>
    <n v="0"/>
    <n v="0"/>
  </r>
  <r>
    <x v="22"/>
    <x v="7"/>
    <s v="44615_8"/>
    <n v="117.73970894694291"/>
    <n v="272.74497029617993"/>
    <n v="245.93636160087965"/>
    <n v="184.82234156416681"/>
    <n v="9.3422819950015529E-2"/>
    <n v="0.89125924772356113"/>
    <n v="0.293599010392955"/>
    <n v="-16.517058980215225"/>
    <n v="-38.356605008024893"/>
    <n v="-40.678816147519903"/>
    <n v="-31.193717833310604"/>
    <n v="-9.5924284364491668E-3"/>
    <n v="-1.1989186604254187E-2"/>
    <n v="-2.7555255739194952E-2"/>
    <n v="0"/>
    <n v="0"/>
    <n v="0"/>
    <n v="0"/>
    <n v="0"/>
    <n v="0"/>
    <n v="0"/>
  </r>
  <r>
    <x v="22"/>
    <x v="8"/>
    <s v="44615_9"/>
    <n v="136.58014127516475"/>
    <n v="310.92418781028539"/>
    <n v="279.76663773659118"/>
    <n v="211.54701927648892"/>
    <n v="0.10667415823595044"/>
    <n v="1.0808921550041852"/>
    <n v="0.3332610419936986"/>
    <n v="-21.538372154241031"/>
    <n v="-43.388155316791504"/>
    <n v="-49.343402261554225"/>
    <n v="-42.780644176272538"/>
    <n v="1.4937493561061279E-2"/>
    <n v="0.16144919168349808"/>
    <n v="4.3075158211109577E-2"/>
    <n v="0"/>
    <n v="0"/>
    <n v="0"/>
    <n v="0"/>
    <n v="0"/>
    <n v="0"/>
    <n v="0"/>
  </r>
  <r>
    <x v="22"/>
    <x v="9"/>
    <s v="44615_10"/>
    <n v="155.09558639071261"/>
    <n v="347.5964303860726"/>
    <n v="313.8724421205639"/>
    <n v="238.39737676675341"/>
    <n v="0.1293803169077116"/>
    <n v="1.2538740517498115"/>
    <n v="0.39910597100718614"/>
    <n v="-17.950100138915005"/>
    <n v="-37.508058889766609"/>
    <n v="-45.403414404224776"/>
    <n v="-39.901515973862679"/>
    <n v="3.5334164201822074E-2"/>
    <n v="0.28938627090230351"/>
    <n v="0.10198032569748115"/>
    <n v="0"/>
    <n v="0"/>
    <n v="0"/>
    <n v="0"/>
    <n v="7.2817918215333829E-2"/>
    <n v="0.29726963479247498"/>
    <n v="0.17060315338804208"/>
  </r>
  <r>
    <x v="22"/>
    <x v="10"/>
    <s v="44615_11"/>
    <n v="166.69597379463056"/>
    <n v="370.89332021251766"/>
    <n v="334.84694407498711"/>
    <n v="255.98554538542592"/>
    <n v="0.13802651291461043"/>
    <n v="1.3556635453227639"/>
    <n v="0.42516923030014409"/>
    <n v="-15.648842814893731"/>
    <n v="-33.253944346975047"/>
    <n v="-41.665461271153809"/>
    <n v="-37.629271096220826"/>
    <n v="4.131356413243828E-2"/>
    <n v="0.33411949288853615"/>
    <n v="0.11940306766880325"/>
    <n v="0"/>
    <n v="0"/>
    <n v="0"/>
    <n v="0"/>
    <n v="0.10553990566972517"/>
    <n v="0.48493524866084797"/>
    <n v="0.26460863716595429"/>
  </r>
  <r>
    <x v="22"/>
    <x v="11"/>
    <s v="44615_12"/>
    <n v="172.69226837013733"/>
    <n v="386.13034874093847"/>
    <n v="350.78945669995363"/>
    <n v="267.379977075211"/>
    <n v="0.13538030360088041"/>
    <n v="1.4141544241234114"/>
    <n v="0.41797566456781388"/>
    <n v="-12.030850800890999"/>
    <n v="-26.116341127534973"/>
    <n v="-34.391799301679107"/>
    <n v="-32.42053534798228"/>
    <n v="4.7849357849194883E-2"/>
    <n v="0.38041463752725485"/>
    <n v="0.1384017402108238"/>
    <n v="0"/>
    <n v="0"/>
    <n v="0"/>
    <n v="0"/>
    <n v="0.20452456369323602"/>
    <n v="0.75129731205710626"/>
    <n v="0.50213078828148849"/>
  </r>
  <r>
    <x v="22"/>
    <x v="12"/>
    <s v="44615_13"/>
    <n v="179.42234968501936"/>
    <n v="400.31148313894766"/>
    <n v="363.46925549887391"/>
    <n v="277.38837789153763"/>
    <n v="0.1344563933838962"/>
    <n v="1.4174647897167929"/>
    <n v="0.41583256867646912"/>
    <n v="-10.759612418168826"/>
    <n v="-24.088019964204868"/>
    <n v="-31.195746658036345"/>
    <n v="-29.918397308598763"/>
    <n v="4.2702739260894677E-2"/>
    <n v="0.35179398862322608"/>
    <n v="0.12352585742253647"/>
    <n v="0"/>
    <n v="0"/>
    <n v="0"/>
    <n v="0"/>
    <n v="0.13631299137451297"/>
    <n v="0.52584963520429973"/>
    <n v="0.31072658704808109"/>
  </r>
  <r>
    <x v="22"/>
    <x v="13"/>
    <s v="44615_14"/>
    <n v="184.02630830526684"/>
    <n v="414.30733870621088"/>
    <n v="378.4397172993871"/>
    <n v="288.46589656941256"/>
    <n v="0.13393585107436853"/>
    <n v="1.3751438735240507"/>
    <n v="0.41400646444544947"/>
    <n v="-9.6046135436277975"/>
    <n v="-21.680978545438084"/>
    <n v="-29.692198175714434"/>
    <n v="-27.780020064241342"/>
    <n v="5.0554766405639079E-2"/>
    <n v="0.37820340495163535"/>
    <n v="0.14617346212473478"/>
    <n v="0"/>
    <n v="0"/>
    <n v="0"/>
    <n v="0"/>
    <n v="0.24692175337925626"/>
    <n v="0.79434147827030732"/>
    <n v="0.62331282590677883"/>
  </r>
  <r>
    <x v="22"/>
    <x v="14"/>
    <s v="44615_15"/>
    <n v="178.39458115346025"/>
    <n v="413.06972888838573"/>
    <n v="378.86434806399075"/>
    <n v="286.677943155967"/>
    <n v="0.13559779897803109"/>
    <n v="1.3338196411757652"/>
    <n v="0.41869299196251192"/>
    <n v="-9.3790674841522126"/>
    <n v="-19.970846450867608"/>
    <n v="-26.237613734930104"/>
    <n v="-26.234422802579495"/>
    <n v="5.6519295243660332E-2"/>
    <n v="0.38387204585220291"/>
    <n v="0.16340088315066648"/>
    <n v="0"/>
    <n v="0"/>
    <n v="0"/>
    <n v="0"/>
    <n v="0.32397020927076553"/>
    <n v="0.90161539753366693"/>
    <n v="0.84623810037117453"/>
  </r>
  <r>
    <x v="22"/>
    <x v="15"/>
    <s v="44615_16"/>
    <n v="177.35986357459481"/>
    <n v="409.88624121601413"/>
    <n v="374.47526561207587"/>
    <n v="283.12708752945969"/>
    <n v="0.14383820617785364"/>
    <n v="1.41166833030104"/>
    <n v="0.44274291879893779"/>
    <n v="-8.1931842108230395"/>
    <n v="-15.800111691583915"/>
    <n v="-22.492260560961682"/>
    <n v="-24.32230477418063"/>
    <n v="6.403634942335415E-2"/>
    <n v="0.45021120693650751"/>
    <n v="0.18505616869661495"/>
    <n v="0"/>
    <n v="0"/>
    <n v="0"/>
    <n v="0"/>
    <n v="0.40024734643164261"/>
    <n v="1.4571072796627329"/>
    <n v="1.064925681538516"/>
  </r>
  <r>
    <x v="22"/>
    <x v="16"/>
    <s v="44615_17"/>
    <n v="172.59742350429144"/>
    <n v="404.17130684769103"/>
    <n v="370.1463080891707"/>
    <n v="278.43737414238439"/>
    <n v="0.13779454918214615"/>
    <n v="1.4317079143552216"/>
    <n v="0.42552809876141917"/>
    <n v="-9.4573626433917948"/>
    <n v="-19.868932814286094"/>
    <n v="-24.956503893909442"/>
    <n v="-26.335706020362807"/>
    <n v="6.4017197338071513E-2"/>
    <n v="0.44242285983461294"/>
    <n v="0.18495543601431533"/>
    <n v="0"/>
    <n v="0"/>
    <n v="0"/>
    <n v="0"/>
    <n v="0.42046200068680867"/>
    <n v="1.281237073651865"/>
    <n v="1.1218651857576178"/>
  </r>
  <r>
    <x v="22"/>
    <x v="17"/>
    <s v="44615_18"/>
    <n v="166.5804147620473"/>
    <n v="388.63907122647691"/>
    <n v="356.95284246419936"/>
    <n v="269.4752336382864"/>
    <n v="0.1217916910683773"/>
    <n v="1.338350899315085"/>
    <n v="0.37896572165917497"/>
    <n v="-13.618290452936634"/>
    <n v="-32.833527107219524"/>
    <n v="-37.576881623441558"/>
    <n v="-33.732177944578126"/>
    <n v="3.8987315704848882E-2"/>
    <n v="0.30213217719966529"/>
    <n v="0.11273639001690478"/>
    <n v="0"/>
    <n v="0"/>
    <n v="0"/>
    <n v="0"/>
    <n v="0.12772666677720507"/>
    <n v="0.26532291749485515"/>
    <n v="0.28442604852935222"/>
  </r>
  <r>
    <x v="22"/>
    <x v="18"/>
    <s v="44615_19"/>
    <n v="159.10335203656294"/>
    <n v="368.99214098676748"/>
    <n v="341.71028581735033"/>
    <n v="255.94362039701045"/>
    <n v="0.107870365103646"/>
    <n v="1.2868856216524196"/>
    <n v="0.33958323074789848"/>
    <n v="-18.260772844840474"/>
    <n v="-46.360240861203366"/>
    <n v="-49.779223323287823"/>
    <n v="-41.77106881425177"/>
    <n v="1.2036328011530229E-2"/>
    <n v="0.17135645432311319"/>
    <n v="3.4844100764485977E-2"/>
    <n v="0"/>
    <n v="0"/>
    <n v="0"/>
    <n v="0"/>
    <n v="0"/>
    <n v="0"/>
    <n v="0"/>
  </r>
  <r>
    <x v="22"/>
    <x v="19"/>
    <s v="44615_20"/>
    <n v="160.93494235200876"/>
    <n v="367.67219681032122"/>
    <n v="343.34519544418208"/>
    <n v="254.75200604025548"/>
    <n v="0.10563544523008299"/>
    <n v="1.1700096296202014"/>
    <n v="0.33336782725757697"/>
    <n v="-22.043859619313743"/>
    <n v="-52.547017857338261"/>
    <n v="-54.872640667905046"/>
    <n v="-45.724467200391913"/>
    <n v="1.2842667459658725E-3"/>
    <n v="9.9072304874328054E-2"/>
    <n v="3.9349176240434415E-3"/>
    <n v="0"/>
    <n v="0"/>
    <n v="0"/>
    <n v="0"/>
    <n v="0"/>
    <n v="0"/>
    <n v="0"/>
  </r>
  <r>
    <x v="22"/>
    <x v="20"/>
    <s v="44615_21"/>
    <n v="168.66753605891887"/>
    <n v="384.04165430048602"/>
    <n v="365.84239210271261"/>
    <n v="266.61804177376808"/>
    <n v="0.115700555479126"/>
    <n v="1.2085415580070427"/>
    <n v="0.36214986472771682"/>
    <n v="-16.210641813714361"/>
    <n v="-40.83211955270923"/>
    <n v="-41.523552667035311"/>
    <n v="-34.111271115347876"/>
    <n v="-5.3113492055099258E-3"/>
    <n v="7.2262972759129837E-2"/>
    <n v="-1.5290302600174782E-2"/>
    <n v="0"/>
    <n v="0"/>
    <n v="0"/>
    <n v="0"/>
    <n v="0"/>
    <n v="0"/>
    <n v="0"/>
  </r>
  <r>
    <x v="22"/>
    <x v="21"/>
    <s v="44615_22"/>
    <n v="171.03327342726095"/>
    <n v="395.54067955329168"/>
    <n v="380.17521618824054"/>
    <n v="272.39106933925387"/>
    <n v="0.13028512016732949"/>
    <n v="1.3008945797766169"/>
    <n v="0.40370740547497208"/>
    <n v="-20.052077281345959"/>
    <n v="-46.441279998455101"/>
    <n v="-46.692250840143345"/>
    <n v="-42.339038940256401"/>
    <n v="-9.2794065029515663E-3"/>
    <n v="4.6958711413981113E-2"/>
    <n v="-2.6951101009317073E-2"/>
    <n v="0"/>
    <n v="0"/>
    <n v="0"/>
    <n v="0"/>
    <n v="0"/>
    <n v="0"/>
    <n v="0"/>
  </r>
  <r>
    <x v="22"/>
    <x v="22"/>
    <s v="44615_23"/>
    <n v="158.69953173087904"/>
    <n v="367.79112126431244"/>
    <n v="353.55329828054153"/>
    <n v="252.78455166360686"/>
    <n v="0.12191508760995512"/>
    <n v="1.1969908156352911"/>
    <n v="0.3788319718057892"/>
    <n v="-23.800810841445497"/>
    <n v="-53.758710582377113"/>
    <n v="-52.152022334999621"/>
    <n v="-47.907736530585069"/>
    <n v="-1.1698250320654816E-2"/>
    <n v="1.4066582123997641E-2"/>
    <n v="-3.3993724109549928E-2"/>
    <n v="0"/>
    <n v="0"/>
    <n v="0"/>
    <n v="0"/>
    <n v="0"/>
    <n v="0"/>
    <n v="0"/>
  </r>
  <r>
    <x v="22"/>
    <x v="23"/>
    <s v="44615_24"/>
    <n v="143.1570153150727"/>
    <n v="328.2991222613017"/>
    <n v="317.11166832743214"/>
    <n v="226.77941744197091"/>
    <n v="0.11132715673805782"/>
    <n v="1.0651270351635433"/>
    <n v="0.34790778785530752"/>
    <n v="-22.004003638190738"/>
    <n v="-46.777679356881706"/>
    <n v="-44.483391491753466"/>
    <n v="-43.019269226199476"/>
    <n v="-1.2103359327455107E-2"/>
    <n v="-3.1868184878153542E-3"/>
    <n v="-3.5050160302128243E-2"/>
    <n v="0"/>
    <n v="0"/>
    <n v="0"/>
    <n v="0"/>
    <n v="0"/>
    <n v="0"/>
    <n v="0"/>
  </r>
  <r>
    <x v="23"/>
    <x v="0"/>
    <s v="44616_1"/>
    <n v="127.6143451772143"/>
    <n v="289.17239421382737"/>
    <n v="277.1379485378377"/>
    <n v="200.32518151745646"/>
    <n v="0.1012120160157599"/>
    <n v="0.96814418009275105"/>
    <n v="0.31717834399161826"/>
    <n v="-16.874196209082136"/>
    <n v="-36.280326981932561"/>
    <n v="-32.254574726958694"/>
    <n v="-32.256553497803317"/>
    <n v="-1.1875624358943956E-2"/>
    <n v="4.0709658734960436E-4"/>
    <n v="-3.4037641542440628E-2"/>
    <n v="0"/>
    <n v="0"/>
    <n v="0"/>
    <n v="0"/>
    <n v="0"/>
    <n v="0"/>
    <n v="0"/>
  </r>
  <r>
    <x v="23"/>
    <x v="1"/>
    <s v="44616_2"/>
    <n v="114.92170717113346"/>
    <n v="259.35628436275084"/>
    <n v="244.01841405632811"/>
    <n v="178.41507056874806"/>
    <n v="9.3608908723356088E-2"/>
    <n v="0.89720058253478685"/>
    <n v="0.29452272100800803"/>
    <n v="-18.477918687032311"/>
    <n v="-39.109805552663289"/>
    <n v="-35.347066867630438"/>
    <n v="-33.750866219800578"/>
    <n v="-1.2212781800963319E-2"/>
    <n v="-6.180910051527805E-3"/>
    <n v="-3.4997969378707264E-2"/>
    <n v="0"/>
    <n v="0"/>
    <n v="0"/>
    <n v="0"/>
    <n v="0"/>
    <n v="0"/>
    <n v="0"/>
  </r>
  <r>
    <x v="23"/>
    <x v="2"/>
    <s v="44616_3"/>
    <n v="107.7049484932151"/>
    <n v="242.07007871419393"/>
    <n v="225.52105702567556"/>
    <n v="165.97850511521693"/>
    <n v="9.0304382977399733E-2"/>
    <n v="0.863430867699025"/>
    <n v="0.28440344663121886"/>
    <n v="-19.129275172392706"/>
    <n v="-39.754433391158557"/>
    <n v="-35.811466008029377"/>
    <n v="-34.298480893545211"/>
    <n v="-1.2393289476969339E-2"/>
    <n v="-9.5075621661975755E-3"/>
    <n v="-3.5500134547847603E-2"/>
    <n v="0"/>
    <n v="0"/>
    <n v="0"/>
    <n v="0"/>
    <n v="0"/>
    <n v="0"/>
    <n v="0"/>
  </r>
  <r>
    <x v="23"/>
    <x v="3"/>
    <s v="44616_4"/>
    <n v="103.39538127899368"/>
    <n v="230.99528344323878"/>
    <n v="214.11239949927776"/>
    <n v="158.32748099420979"/>
    <n v="8.9982969518353717E-2"/>
    <n v="0.85313867505863061"/>
    <n v="0.28279089609855473"/>
    <n v="-19.318318313685602"/>
    <n v="-40.302841923203125"/>
    <n v="-36.480036072420781"/>
    <n v="-34.555017356156725"/>
    <n v="-1.2429641213243818E-2"/>
    <n v="-7.4089147515388077E-3"/>
    <n v="-3.5607173456793831E-2"/>
    <n v="0"/>
    <n v="0"/>
    <n v="0"/>
    <n v="0"/>
    <n v="0"/>
    <n v="0"/>
    <n v="0"/>
  </r>
  <r>
    <x v="23"/>
    <x v="4"/>
    <s v="44616_5"/>
    <n v="100.77145603686728"/>
    <n v="225.74100044543582"/>
    <n v="208.86029214447638"/>
    <n v="154.10458554022205"/>
    <n v="8.8994501322477451E-2"/>
    <n v="0.83780293121669347"/>
    <n v="0.27934586608075046"/>
    <n v="-14.73337654700436"/>
    <n v="-34.288444233917801"/>
    <n v="-30.49304224517239"/>
    <n v="-25.40202378072923"/>
    <n v="-1.2586603688549825E-2"/>
    <n v="-1.2443062831861156E-2"/>
    <n v="-3.603036388474265E-2"/>
    <n v="0"/>
    <n v="0"/>
    <n v="0"/>
    <n v="0"/>
    <n v="0"/>
    <n v="0"/>
    <n v="0"/>
  </r>
  <r>
    <x v="23"/>
    <x v="5"/>
    <s v="44616_6"/>
    <n v="101.31794083129954"/>
    <n v="226.97982416578969"/>
    <n v="210.25230778354566"/>
    <n v="154.70233263798113"/>
    <n v="8.9256762812473189E-2"/>
    <n v="0.84407385288775261"/>
    <n v="0.28000963767879766"/>
    <n v="-13.421215856408098"/>
    <n v="-33.105602350167537"/>
    <n v="-29.425899440540363"/>
    <n v="-23.02129950326038"/>
    <n v="-1.2612140086610015E-2"/>
    <n v="-9.7513828014841892E-3"/>
    <n v="-3.6121732763939332E-2"/>
    <n v="0"/>
    <n v="0"/>
    <n v="0"/>
    <n v="0"/>
    <n v="0"/>
    <n v="0"/>
    <n v="0"/>
  </r>
  <r>
    <x v="23"/>
    <x v="6"/>
    <s v="44616_7"/>
    <n v="107.25046810863445"/>
    <n v="243.70254851525206"/>
    <n v="224.02614184065499"/>
    <n v="164.34144804119296"/>
    <n v="9.2879170364401409E-2"/>
    <n v="0.89017101498751183"/>
    <n v="0.29112782617450034"/>
    <n v="-12.771824346218082"/>
    <n v="-31.552742531628883"/>
    <n v="-30.063885938969335"/>
    <n v="-22.507101243488158"/>
    <n v="-1.2811604013031172E-2"/>
    <n v="-1.0443472532532867E-2"/>
    <n v="-3.6855457876414019E-2"/>
    <n v="0"/>
    <n v="0"/>
    <n v="0"/>
    <n v="0"/>
    <n v="0"/>
    <n v="0"/>
    <n v="0"/>
  </r>
  <r>
    <x v="23"/>
    <x v="7"/>
    <s v="44616_8"/>
    <n v="118.83055392402515"/>
    <n v="268.77416018797447"/>
    <n v="242.84455982483266"/>
    <n v="182.6748350289574"/>
    <n v="9.0477218187647437E-2"/>
    <n v="0.9036304193771052"/>
    <n v="0.28488320756526808"/>
    <n v="-17.253478388509709"/>
    <n v="-42.358489548062316"/>
    <n v="-44.98547229054801"/>
    <n v="-31.291117325408401"/>
    <n v="-1.2372345541677543E-2"/>
    <n v="-9.2769182049355654E-3"/>
    <n v="-3.5751047363814278E-2"/>
    <n v="0"/>
    <n v="0"/>
    <n v="0"/>
    <n v="0"/>
    <n v="0"/>
    <n v="0"/>
    <n v="0"/>
  </r>
  <r>
    <x v="23"/>
    <x v="8"/>
    <s v="44616_9"/>
    <n v="134.30729876232112"/>
    <n v="306.40240130460933"/>
    <n v="277.06740308883394"/>
    <n v="208.7678140165728"/>
    <n v="0.11177906908287608"/>
    <n v="1.1427849578681537"/>
    <n v="0.34747076580023151"/>
    <n v="-17.691014184795325"/>
    <n v="-38.140152378587707"/>
    <n v="-41.443354626242638"/>
    <n v="-34.443384992004766"/>
    <n v="2.4652013694083767E-2"/>
    <n v="0.20106675440452076"/>
    <n v="7.0993702174480519E-2"/>
    <n v="0"/>
    <n v="0"/>
    <n v="0"/>
    <n v="0"/>
    <n v="1.7678442856938332E-2"/>
    <n v="0"/>
    <n v="1.1545027862129064E-2"/>
  </r>
  <r>
    <x v="23"/>
    <x v="9"/>
    <s v="44616_10"/>
    <n v="149.42595277870885"/>
    <n v="344.36828283942378"/>
    <n v="311.2166401307021"/>
    <n v="234.80315119756432"/>
    <n v="0.1365471037573838"/>
    <n v="1.4097344275199883"/>
    <n v="0.42018233728904375"/>
    <n v="-14.487735296195495"/>
    <n v="-30.490757338232385"/>
    <n v="-33.971087263644399"/>
    <n v="-32.371522032321387"/>
    <n v="5.8849328314928485E-2"/>
    <n v="0.39221233971070257"/>
    <n v="0.16967627741437902"/>
    <n v="0"/>
    <n v="0"/>
    <n v="0"/>
    <n v="0"/>
    <n v="0.35305221859889219"/>
    <n v="0.84893373193742117"/>
    <n v="0.92818067114673952"/>
  </r>
  <r>
    <x v="23"/>
    <x v="10"/>
    <s v="44616_11"/>
    <n v="161.6246268263186"/>
    <n v="371.67485002906517"/>
    <n v="337.62829378262808"/>
    <n v="255.45384122517021"/>
    <n v="0.13435609030380036"/>
    <n v="1.4555043556339111"/>
    <n v="0.41468455627295253"/>
    <n v="-12.986060766542533"/>
    <n v="-24.031071614274509"/>
    <n v="-25.974641167426125"/>
    <n v="-29.91088372472484"/>
    <n v="5.9498771045637756E-2"/>
    <n v="0.424981907007008"/>
    <n v="0.1717943138186781"/>
    <n v="0"/>
    <n v="0"/>
    <n v="0"/>
    <n v="0"/>
    <n v="0.36947948102214234"/>
    <n v="1.0307500952418582"/>
    <n v="0.97617122231236153"/>
  </r>
  <r>
    <x v="23"/>
    <x v="11"/>
    <s v="44616_12"/>
    <n v="169.97368826173661"/>
    <n v="389.70245990543896"/>
    <n v="354.31071118855095"/>
    <n v="267.72219971868094"/>
    <n v="0.12949918445991992"/>
    <n v="1.4659885936756234"/>
    <n v="0.40086588933817319"/>
    <n v="-10.268573999043419"/>
    <n v="-16.468070307987947"/>
    <n v="-19.073048930359235"/>
    <n v="-25.594617009553822"/>
    <n v="5.3265499876214671E-2"/>
    <n v="0.40218073789736475"/>
    <n v="0.15412868093770343"/>
    <n v="0"/>
    <n v="0"/>
    <n v="0"/>
    <n v="0"/>
    <n v="0.29953247290475715"/>
    <n v="0.83906026453008631"/>
    <n v="0.77811753595817756"/>
  </r>
  <r>
    <x v="23"/>
    <x v="12"/>
    <s v="44616_13"/>
    <n v="179.10981143955539"/>
    <n v="407.40996047828338"/>
    <n v="369.39285678675401"/>
    <n v="281.41652007507383"/>
    <n v="0.12297347924768585"/>
    <n v="1.4759884545548636"/>
    <n v="0.38281068059507639"/>
    <n v="-6.635211917452196"/>
    <n v="-9.2593226802118451"/>
    <n v="-12.712040507084126"/>
    <n v="-20.142516193293936"/>
    <n v="4.480124217526061E-2"/>
    <n v="0.38849039507637129"/>
    <n v="0.12989807109663776"/>
    <n v="0"/>
    <n v="0"/>
    <n v="0"/>
    <n v="0"/>
    <n v="0.20431458990682949"/>
    <n v="0.71826052936940332"/>
    <n v="0.50341650820905715"/>
  </r>
  <r>
    <x v="23"/>
    <x v="13"/>
    <s v="44616_14"/>
    <n v="185.29411859358564"/>
    <n v="421.48863704944102"/>
    <n v="382.69772944009424"/>
    <n v="292.40156907410852"/>
    <n v="0.12573537709490526"/>
    <n v="1.4485636932168566"/>
    <n v="0.39055899383982945"/>
    <n v="-4.5817496976296086"/>
    <n v="-6.5037541001435635"/>
    <n v="-10.456055295705129"/>
    <n v="-17.128190807639985"/>
    <n v="4.9067497907577369E-2"/>
    <n v="0.37671302984139587"/>
    <n v="0.14239992618596697"/>
    <n v="0"/>
    <n v="0"/>
    <n v="0"/>
    <n v="0"/>
    <n v="0.25409418363333203"/>
    <n v="0.66981524193359099"/>
    <n v="0.65046051436484409"/>
  </r>
  <r>
    <x v="23"/>
    <x v="14"/>
    <s v="44616_15"/>
    <n v="185.97516219485092"/>
    <n v="426.30123295364393"/>
    <n v="387.56376977609767"/>
    <n v="292.19098650364344"/>
    <n v="0.12666229662021233"/>
    <n v="1.494162293054784"/>
    <n v="0.39386230580765613"/>
    <n v="-3.1234341878534648"/>
    <n v="-2.6786519541279765"/>
    <n v="-6.478618768153515"/>
    <n v="-14.810290842598754"/>
    <n v="5.2540928669485773E-2"/>
    <n v="0.40991138025302942"/>
    <n v="0.1522713967311263"/>
    <n v="0"/>
    <n v="0"/>
    <n v="0"/>
    <n v="0"/>
    <n v="0.29910182865949825"/>
    <n v="0.85519661772231703"/>
    <n v="0.7761049057964684"/>
  </r>
  <r>
    <x v="23"/>
    <x v="15"/>
    <s v="44616_16"/>
    <n v="185.3691875713852"/>
    <n v="425.07820801041521"/>
    <n v="385.62627139240482"/>
    <n v="288.03872785535822"/>
    <n v="0.1325071718389095"/>
    <n v="1.5264081996295333"/>
    <n v="0.41087428598166537"/>
    <n v="-0.81571160557058775"/>
    <n v="2.7821774803536421"/>
    <n v="-0.78290646537233055"/>
    <n v="-10.444033246087667"/>
    <n v="5.1225472416885437E-2"/>
    <n v="0.42076535733640624"/>
    <n v="0.14841432918634209"/>
    <n v="0"/>
    <n v="0"/>
    <n v="0"/>
    <n v="0"/>
    <n v="0.26106044543235329"/>
    <n v="0.88910914034343613"/>
    <n v="0.66498973827500463"/>
  </r>
  <r>
    <x v="23"/>
    <x v="16"/>
    <s v="44616_17"/>
    <n v="185.51024428388388"/>
    <n v="422.24609023697917"/>
    <n v="385.10783610625742"/>
    <n v="288.88376268909741"/>
    <n v="0.13304653657186113"/>
    <n v="1.5076561540666438"/>
    <n v="0.41261771867017899"/>
    <n v="-1.6925156909786603"/>
    <n v="-0.81272742754437921"/>
    <n v="-3.0811065360115113"/>
    <n v="-11.71300820542687"/>
    <n v="5.8051638181805143E-2"/>
    <n v="0.44198075392802605"/>
    <n v="0.16813174501602376"/>
    <n v="0"/>
    <n v="0"/>
    <n v="0"/>
    <n v="0"/>
    <n v="0.35385700999511704"/>
    <n v="1.0813208784600543"/>
    <n v="0.93240458615448585"/>
  </r>
  <r>
    <x v="23"/>
    <x v="17"/>
    <s v="44616_18"/>
    <n v="181.47552636833763"/>
    <n v="405.86319696015062"/>
    <n v="373.12725077523584"/>
    <n v="281.51576184529807"/>
    <n v="0.12697277159617809"/>
    <n v="1.4205975912205058"/>
    <n v="0.39513183923925221"/>
    <n v="-3.5313856766572664"/>
    <n v="-9.2801345384853189"/>
    <n v="-9.351501603333773"/>
    <n v="-15.239866703973341"/>
    <n v="4.8522950973528531E-2"/>
    <n v="0.37343688709573702"/>
    <n v="0.14067259079704025"/>
    <n v="0"/>
    <n v="0"/>
    <n v="0"/>
    <n v="0"/>
    <n v="0.24235251528708379"/>
    <n v="0.68765442278874467"/>
    <n v="0.61102018999851804"/>
  </r>
  <r>
    <x v="23"/>
    <x v="18"/>
    <s v="44616_19"/>
    <n v="172.27662611637706"/>
    <n v="383.75250732205154"/>
    <n v="356.36777067049007"/>
    <n v="267.65881057544317"/>
    <n v="0.10882281483583625"/>
    <n v="1.2587054176727457"/>
    <n v="0.3435186718733978"/>
    <n v="-9.3927424562861752"/>
    <n v="-23.500638066980947"/>
    <n v="-22.287555717429267"/>
    <n v="-23.732172051730451"/>
    <n v="1.6545307070419936E-2"/>
    <n v="0.19695434627489783"/>
    <n v="4.8285951997675471E-2"/>
    <n v="0"/>
    <n v="0"/>
    <n v="0"/>
    <n v="0"/>
    <n v="0"/>
    <n v="0"/>
    <n v="0"/>
  </r>
  <r>
    <x v="23"/>
    <x v="19"/>
    <s v="44616_20"/>
    <n v="165.93406280767476"/>
    <n v="375.21972276096426"/>
    <n v="351.35506548555827"/>
    <n v="259.40030931760771"/>
    <n v="0.10521837361337369"/>
    <n v="1.1660104140402205"/>
    <n v="0.33273827975773695"/>
    <n v="-9.5328314345282656"/>
    <n v="-26.74490901629035"/>
    <n v="-26.471641169397241"/>
    <n v="-25.364872370665275"/>
    <n v="4.0886391249320255E-3"/>
    <n v="0.13775854876360674"/>
    <n v="1.2242306611401153E-2"/>
    <n v="0"/>
    <n v="0"/>
    <n v="0"/>
    <n v="0"/>
    <n v="0"/>
    <n v="0"/>
    <n v="0"/>
  </r>
  <r>
    <x v="23"/>
    <x v="20"/>
    <s v="44616_21"/>
    <n v="170.52609601720951"/>
    <n v="386.61960575896137"/>
    <n v="368.12185074630486"/>
    <n v="267.8557548335578"/>
    <n v="0.11204991876432957"/>
    <n v="1.1764606294153468"/>
    <n v="0.35245176482188589"/>
    <n v="-15.081425361600228"/>
    <n v="-37.531012172127973"/>
    <n v="-35.093821228532796"/>
    <n v="-32.971318279244514"/>
    <n v="-4.1983773970109993E-3"/>
    <n v="7.5542082524276924E-2"/>
    <n v="-1.1832951064531968E-2"/>
    <n v="0"/>
    <n v="0"/>
    <n v="0"/>
    <n v="0"/>
    <n v="0"/>
    <n v="0"/>
    <n v="0"/>
  </r>
  <r>
    <x v="23"/>
    <x v="21"/>
    <s v="44616_22"/>
    <n v="176.04363449999337"/>
    <n v="400.75695647168124"/>
    <n v="387.58604835079825"/>
    <n v="279.46363057562343"/>
    <n v="0.12494645965091376"/>
    <n v="1.2570192394469732"/>
    <n v="0.3895169941677934"/>
    <n v="-17.928513468190584"/>
    <n v="-42.759000635223046"/>
    <n v="-38.166177353905795"/>
    <n v="-37.089005002394117"/>
    <n v="-7.2808755211849477E-3"/>
    <n v="4.8305734116272786E-2"/>
    <n v="-2.0934857714324618E-2"/>
    <n v="0"/>
    <n v="0"/>
    <n v="0"/>
    <n v="0"/>
    <n v="0"/>
    <n v="0"/>
    <n v="0"/>
  </r>
  <r>
    <x v="23"/>
    <x v="22"/>
    <s v="44616_23"/>
    <n v="164.60933316964983"/>
    <n v="378.14375768901886"/>
    <n v="364.43150833179959"/>
    <n v="261.13033018089806"/>
    <n v="0.11864024736956028"/>
    <n v="1.177879412558184"/>
    <n v="0.36958325321660229"/>
    <n v="-20.551162224961445"/>
    <n v="-48.610656057246558"/>
    <n v="-43.753760401294166"/>
    <n v="-41.909364714112613"/>
    <n v="-9.0611982347746835E-3"/>
    <n v="2.4290239372575403E-2"/>
    <n v="-2.5947150911160205E-2"/>
    <n v="0"/>
    <n v="0"/>
    <n v="0"/>
    <n v="0"/>
    <n v="0"/>
    <n v="0"/>
    <n v="0"/>
  </r>
  <r>
    <x v="23"/>
    <x v="23"/>
    <s v="44616_24"/>
    <n v="149.14768553183586"/>
    <n v="343.01667968257158"/>
    <n v="330.46655647067672"/>
    <n v="235.47607270386891"/>
    <n v="0.11156631815069463"/>
    <n v="1.0884994206372667"/>
    <n v="0.34813946312849581"/>
    <n v="-22.775539613859607"/>
    <n v="-51.933984029507279"/>
    <n v="-48.593862588665459"/>
    <n v="-46.037439639894707"/>
    <n v="-9.0374779131586046E-3"/>
    <n v="1.6622314012349561E-2"/>
    <n v="-2.5986621477744175E-2"/>
    <n v="0"/>
    <n v="0"/>
    <n v="0"/>
    <n v="0"/>
    <n v="0"/>
    <n v="0"/>
    <n v="0"/>
  </r>
  <r>
    <x v="24"/>
    <x v="0"/>
    <s v="44617_1"/>
    <n v="132.95295067472557"/>
    <n v="302.23261732489186"/>
    <n v="288.31839327362076"/>
    <n v="208.72514486107727"/>
    <n v="0.10167535938689776"/>
    <n v="0.98423983582033348"/>
    <n v="0.31848158877651134"/>
    <n v="-24.19047267151571"/>
    <n v="-55.148615497194378"/>
    <n v="-51.819500955779937"/>
    <n v="-48.103861561713721"/>
    <n v="-9.717266459783231E-3"/>
    <n v="7.6571521470001052E-3"/>
    <n v="-2.7844067318650391E-2"/>
    <n v="0"/>
    <n v="0"/>
    <n v="0"/>
    <n v="0"/>
    <n v="0"/>
    <n v="0"/>
    <n v="0"/>
  </r>
  <r>
    <x v="24"/>
    <x v="1"/>
    <s v="44617_2"/>
    <n v="120.04740135175429"/>
    <n v="269.69639671300212"/>
    <n v="254.01523259330889"/>
    <n v="185.95237752486449"/>
    <n v="9.3263171141332285E-2"/>
    <n v="0.89110488970305635"/>
    <n v="0.29312823540391408"/>
    <n v="-25.399388881114881"/>
    <n v="-58.173917672358201"/>
    <n v="-54.798361934720184"/>
    <n v="-50.112885330673059"/>
    <n v="-9.3154452701060958E-3"/>
    <n v="5.380844134548419E-5"/>
    <n v="-2.6438611765964019E-2"/>
    <n v="0"/>
    <n v="0"/>
    <n v="0"/>
    <n v="0"/>
    <n v="0"/>
    <n v="0"/>
    <n v="0"/>
  </r>
  <r>
    <x v="24"/>
    <x v="2"/>
    <s v="44617_3"/>
    <n v="111.41168768063619"/>
    <n v="249.30526144200428"/>
    <n v="233.43487157875353"/>
    <n v="170.99104967381976"/>
    <n v="9.0535728609425534E-2"/>
    <n v="0.83973148468601311"/>
    <n v="0.28449061825736632"/>
    <n v="-26.479736234997084"/>
    <n v="-60.837894837162239"/>
    <n v="-56.321341593276479"/>
    <n v="-51.689133609437583"/>
    <n v="-1.0206696485756464E-2"/>
    <n v="-1.3370536564885903E-2"/>
    <n v="-2.9050956164106238E-2"/>
    <n v="0"/>
    <n v="0"/>
    <n v="0"/>
    <n v="0"/>
    <n v="0"/>
    <n v="0"/>
    <n v="0"/>
  </r>
  <r>
    <x v="24"/>
    <x v="3"/>
    <s v="44617_4"/>
    <n v="106.42039148235233"/>
    <n v="235.95751885511336"/>
    <n v="220.2931963305318"/>
    <n v="162.55643848291822"/>
    <n v="8.7010587612354778E-2"/>
    <n v="0.80907039142828596"/>
    <n v="0.27399780625456693"/>
    <n v="-27.132354018616649"/>
    <n v="-62.06450603707718"/>
    <n v="-58.095126791236211"/>
    <n v="-52.614085212268812"/>
    <n v="-1.241059335985289E-2"/>
    <n v="-2.6783073967807061E-2"/>
    <n v="-3.544267491483067E-2"/>
    <n v="0"/>
    <n v="0"/>
    <n v="0"/>
    <n v="0"/>
    <n v="0"/>
    <n v="0"/>
    <n v="0"/>
  </r>
  <r>
    <x v="24"/>
    <x v="4"/>
    <s v="44617_5"/>
    <n v="103.83101991498022"/>
    <n v="229.58121434533726"/>
    <n v="214.28581631801165"/>
    <n v="158.28379151654843"/>
    <n v="8.6813697709334045E-2"/>
    <n v="0.80736824441086064"/>
    <n v="0.27299647319002984"/>
    <n v="-26.552974219450572"/>
    <n v="-60.610461328356067"/>
    <n v="-56.839327140260053"/>
    <n v="-51.54313867188057"/>
    <n v="-1.1941772899531251E-2"/>
    <n v="-1.3199434925682745E-2"/>
    <n v="-3.4004052066814346E-2"/>
    <n v="0"/>
    <n v="0"/>
    <n v="0"/>
    <n v="0"/>
    <n v="0"/>
    <n v="0"/>
    <n v="0"/>
  </r>
  <r>
    <x v="24"/>
    <x v="5"/>
    <s v="44617_6"/>
    <n v="104.40337351382163"/>
    <n v="231.99497979897808"/>
    <n v="215.94195785245219"/>
    <n v="158.82254368962529"/>
    <n v="8.5728431541175237E-2"/>
    <n v="0.79554780025149974"/>
    <n v="0.26969447896914273"/>
    <n v="-27.288829969935477"/>
    <n v="-63.181979137727197"/>
    <n v="-58.576553375708535"/>
    <n v="-52.587465407334093"/>
    <n v="-1.21899083935546E-2"/>
    <n v="-2.135346793305708E-2"/>
    <n v="-3.4817897185463638E-2"/>
    <n v="0"/>
    <n v="0"/>
    <n v="0"/>
    <n v="0"/>
    <n v="0"/>
    <n v="0"/>
    <n v="0"/>
  </r>
  <r>
    <x v="24"/>
    <x v="6"/>
    <s v="44617_7"/>
    <n v="109.93803642404264"/>
    <n v="247.58987959620791"/>
    <n v="229.06764591142104"/>
    <n v="167.55236938713784"/>
    <n v="8.8581020465277327E-2"/>
    <n v="0.83625422544599215"/>
    <n v="0.27830642106284853"/>
    <n v="-26.95930896284009"/>
    <n v="-61.965548739206675"/>
    <n v="-59.58210280268559"/>
    <n v="-52.688647208070407"/>
    <n v="-1.3071382492675053E-2"/>
    <n v="-2.1719721106360192E-2"/>
    <n v="-3.7558876448504988E-2"/>
    <n v="0"/>
    <n v="0"/>
    <n v="0"/>
    <n v="0"/>
    <n v="0"/>
    <n v="0"/>
    <n v="0"/>
  </r>
  <r>
    <x v="24"/>
    <x v="7"/>
    <s v="44617_8"/>
    <n v="119.57756208102931"/>
    <n v="269.26287130316121"/>
    <n v="244.92748936111909"/>
    <n v="183.43417627203246"/>
    <n v="8.7535658790156665E-2"/>
    <n v="0.85803745002974197"/>
    <n v="0.27624792684176741"/>
    <n v="-24.847364402408893"/>
    <n v="-58.515596757578358"/>
    <n v="-59.307640955531426"/>
    <n v="-49.642142100000875"/>
    <n v="-9.9343014195562764E-3"/>
    <n v="-1.24757022674139E-2"/>
    <n v="-2.8369840995594552E-2"/>
    <n v="0"/>
    <n v="0"/>
    <n v="0"/>
    <n v="0"/>
    <n v="0"/>
    <n v="0"/>
    <n v="0"/>
  </r>
  <r>
    <x v="24"/>
    <x v="8"/>
    <s v="44617_9"/>
    <n v="136.4447923503046"/>
    <n v="310.45923516797177"/>
    <n v="280.73120005821852"/>
    <n v="211.02023249573625"/>
    <n v="0.11207079351000479"/>
    <n v="1.1231101087083042"/>
    <n v="0.34829529370619466"/>
    <n v="-21.387138257710632"/>
    <n v="-44.864646479115045"/>
    <n v="-47.451749724547206"/>
    <n v="-43.496329320808982"/>
    <n v="2.5598407187133066E-2"/>
    <n v="0.20233242774565627"/>
    <n v="7.3791234850350537E-2"/>
    <n v="0"/>
    <n v="0"/>
    <n v="0"/>
    <n v="0"/>
    <n v="2.4515529087032077E-2"/>
    <n v="0"/>
    <n v="3.1813623864050178E-2"/>
  </r>
  <r>
    <x v="24"/>
    <x v="9"/>
    <s v="44617_10"/>
    <n v="153.10684111081432"/>
    <n v="351.3717907630184"/>
    <n v="317.86798391890829"/>
    <n v="239.11364223816869"/>
    <n v="0.13861602906308301"/>
    <n v="1.3854186417841303"/>
    <n v="0.42598545072510952"/>
    <n v="-14.197791007652645"/>
    <n v="-28.863520938831474"/>
    <n v="-33.115806228751161"/>
    <n v="-34.26681865552645"/>
    <n v="6.2626637296862214E-2"/>
    <n v="0.40586646943189469"/>
    <n v="0.18063237110077532"/>
    <n v="0"/>
    <n v="0"/>
    <n v="0"/>
    <n v="0"/>
    <n v="0.39840230852303465"/>
    <n v="0.99149832353695311"/>
    <n v="1.0603890313267688"/>
  </r>
  <r>
    <x v="24"/>
    <x v="10"/>
    <s v="44617_11"/>
    <n v="166.34092575918837"/>
    <n v="379.17445786033778"/>
    <n v="343.19480395363155"/>
    <n v="259.72387671186431"/>
    <n v="0.14234691497516536"/>
    <n v="1.4691781889704898"/>
    <n v="0.4373772792496875"/>
    <n v="-7.6237096144827623"/>
    <n v="-15.515120196897058"/>
    <n v="-21.057299896228216"/>
    <n v="-25.001921333465969"/>
    <n v="6.4756371531936557E-2"/>
    <n v="0.44889666892709362"/>
    <n v="0.18704264539046436"/>
    <n v="0"/>
    <n v="0"/>
    <n v="0"/>
    <n v="0"/>
    <n v="0.4152818313993617"/>
    <n v="1.2440014957030729"/>
    <n v="1.110644764209201"/>
  </r>
  <r>
    <x v="24"/>
    <x v="11"/>
    <s v="44617_12"/>
    <n v="176.95490535595778"/>
    <n v="399.20259672021348"/>
    <n v="362.11059462709119"/>
    <n v="275.31142959568979"/>
    <n v="0.14732882650025944"/>
    <n v="1.5241216437845126"/>
    <n v="0.45147000715876717"/>
    <n v="-3.8670696148253603"/>
    <n v="-9.1227055414389326"/>
    <n v="-13.693343340379133"/>
    <n v="-19.151288679087802"/>
    <n v="7.2873956470298179E-2"/>
    <n v="0.50162469733541903"/>
    <n v="0.21073436588371311"/>
    <n v="0"/>
    <n v="0"/>
    <n v="0"/>
    <n v="0"/>
    <n v="0.51092559022984418"/>
    <n v="1.7887305401710005"/>
    <n v="1.3913033666211168"/>
  </r>
  <r>
    <x v="24"/>
    <x v="12"/>
    <s v="44617_13"/>
    <n v="186.76079084774423"/>
    <n v="420.22641853083678"/>
    <n v="381.51056433628679"/>
    <n v="290.71914991266999"/>
    <n v="0.14303463682342821"/>
    <n v="1.5215288212797964"/>
    <n v="0.43948561312402923"/>
    <n v="-1.577418036668921"/>
    <n v="-5.8374642946454109"/>
    <n v="-10.955204529662042"/>
    <n v="-16.543428205997969"/>
    <n v="6.6338406702578304E-2"/>
    <n v="0.47011856032802107"/>
    <n v="0.19223126596364118"/>
    <n v="0"/>
    <n v="0"/>
    <n v="0"/>
    <n v="0"/>
    <n v="0.43488151990758928"/>
    <n v="1.3607787665961819"/>
    <n v="1.1754249115945961"/>
  </r>
  <r>
    <x v="24"/>
    <x v="13"/>
    <s v="44617_14"/>
    <n v="193.93028440949558"/>
    <n v="436.89966400968154"/>
    <n v="398.52239894704877"/>
    <n v="303.37680296707617"/>
    <n v="0.14269581438609566"/>
    <n v="1.5364223759717386"/>
    <n v="0.43863299059678645"/>
    <n v="1.2220575984523032"/>
    <n v="-0.38070228156953778"/>
    <n v="-6.441258187388879"/>
    <n v="-12.269902280085187"/>
    <n v="6.2274034498810339E-2"/>
    <n v="0.45977595833310603"/>
    <n v="0.18035089375292548"/>
    <n v="0"/>
    <n v="0"/>
    <n v="0"/>
    <n v="0"/>
    <n v="0.37968936001234654"/>
    <n v="1.1740319286852998"/>
    <n v="1.0136284739677228"/>
  </r>
  <r>
    <x v="24"/>
    <x v="14"/>
    <s v="44617_15"/>
    <n v="195.86217565389444"/>
    <n v="445.33876734587949"/>
    <n v="407.5078636057379"/>
    <n v="307.43319942399978"/>
    <n v="0.13356210262434168"/>
    <n v="1.5172823296055138"/>
    <n v="0.41268909209140486"/>
    <n v="2.7731866471222499"/>
    <n v="4.4007207565264306"/>
    <n v="-1.1470314744498258"/>
    <n v="-9.3687681765259647"/>
    <n v="4.9965411636859969E-2"/>
    <n v="0.41737306740592345"/>
    <n v="0.14485807308067378"/>
    <n v="0"/>
    <n v="0"/>
    <n v="0"/>
    <n v="0"/>
    <n v="0.24001863894704623"/>
    <n v="0.87704391483163446"/>
    <n v="0.60954308267415624"/>
  </r>
  <r>
    <x v="24"/>
    <x v="15"/>
    <s v="44617_16"/>
    <n v="196.73325692944385"/>
    <n v="444.82808466821649"/>
    <n v="408.02452817113738"/>
    <n v="306.92148141510745"/>
    <n v="0.13027194121566354"/>
    <n v="1.5334799295110353"/>
    <n v="0.403446251681987"/>
    <n v="1.7131887215545527"/>
    <n v="1.7087409206113922"/>
    <n v="-1.5375109906136593"/>
    <n v="-10.552618388031645"/>
    <n v="4.0664852017616125E-2"/>
    <n v="0.3817406753950065"/>
    <n v="0.11809186601209781"/>
    <n v="0"/>
    <n v="0"/>
    <n v="0"/>
    <n v="0"/>
    <n v="0.1222436514706757"/>
    <n v="0.57776906440506259"/>
    <n v="0.28796273808721745"/>
  </r>
  <r>
    <x v="24"/>
    <x v="16"/>
    <s v="44617_17"/>
    <n v="194.0724483033726"/>
    <n v="433.74567166296828"/>
    <n v="400.10110304373342"/>
    <n v="301.47971666569515"/>
    <n v="0.11862284165095643"/>
    <n v="1.4455856353815875"/>
    <n v="0.37034881343109094"/>
    <n v="0.52496121072630508"/>
    <n v="-4.0757962363765134"/>
    <n v="-5.9437363339565898"/>
    <n v="-12.975257539236566"/>
    <n v="2.3573766179426817E-2"/>
    <n v="0.28252706345785056"/>
    <n v="6.8892552716171965E-2"/>
    <n v="0"/>
    <n v="0"/>
    <n v="0"/>
    <n v="0"/>
    <n v="0"/>
    <n v="0"/>
    <n v="0"/>
  </r>
  <r>
    <x v="24"/>
    <x v="17"/>
    <s v="44617_18"/>
    <n v="188.08147953866774"/>
    <n v="417.49689600934738"/>
    <n v="386.69195409898759"/>
    <n v="291.66502936837514"/>
    <n v="0.11424042903246491"/>
    <n v="1.3864679226515126"/>
    <n v="0.35748258157333274"/>
    <n v="0.72219577185573769"/>
    <n v="-7.4473040996748798"/>
    <n v="-9.8883158900233692"/>
    <n v="-13.168752080612766"/>
    <n v="1.8788141948750819E-2"/>
    <n v="0.24211364651392747"/>
    <n v="5.4891870900419672E-2"/>
    <n v="0"/>
    <n v="0"/>
    <n v="0"/>
    <n v="0"/>
    <n v="0"/>
    <n v="0"/>
    <n v="0"/>
  </r>
  <r>
    <x v="24"/>
    <x v="18"/>
    <s v="44617_19"/>
    <n v="178.27500414326312"/>
    <n v="395.9680478579175"/>
    <n v="371.57441997728233"/>
    <n v="277.31479110686502"/>
    <n v="0.11145051186563491"/>
    <n v="1.272932159676422"/>
    <n v="0.35020544159239264"/>
    <n v="4.145412210067021"/>
    <n v="-2.8374764879106946"/>
    <n v="-5.4045293259020708"/>
    <n v="-7.0928164637451543"/>
    <n v="1.4584910955293949E-2"/>
    <n v="0.19194690546349796"/>
    <n v="4.2880642584842636E-2"/>
    <n v="0"/>
    <n v="0"/>
    <n v="0"/>
    <n v="0"/>
    <n v="0"/>
    <n v="0"/>
    <n v="0"/>
  </r>
  <r>
    <x v="24"/>
    <x v="19"/>
    <s v="44617_20"/>
    <n v="169.51585452569046"/>
    <n v="380.84295431930354"/>
    <n v="358.83392777304164"/>
    <n v="264.76194838747267"/>
    <n v="0.10621185022262133"/>
    <n v="1.1488948828028129"/>
    <n v="0.33557170472227238"/>
    <n v="0.8664312359870352"/>
    <n v="-6.3975852927911028"/>
    <n v="-9.8345943288364932"/>
    <n v="-9.8262420895525686"/>
    <n v="2.6181770885055156E-3"/>
    <n v="0.12124153364468923"/>
    <n v="8.4123593499903435E-3"/>
    <n v="0"/>
    <n v="0"/>
    <n v="0"/>
    <n v="0"/>
    <n v="0"/>
    <n v="0"/>
    <n v="0"/>
  </r>
  <r>
    <x v="24"/>
    <x v="20"/>
    <s v="44617_21"/>
    <n v="172.42295974829878"/>
    <n v="387.93232198501988"/>
    <n v="371.00569569783255"/>
    <n v="270.20936247490704"/>
    <n v="0.11996927972580965"/>
    <n v="1.1944348845233048"/>
    <n v="0.3755797346763774"/>
    <n v="-3.7360255953768178"/>
    <n v="-15.279030529456186"/>
    <n v="-16.918152846742213"/>
    <n v="-16.176622901758954"/>
    <n v="-2.9131177773587483E-3"/>
    <n v="8.7509482855457954E-2"/>
    <n v="-8.229756224717194E-3"/>
    <n v="0"/>
    <n v="0"/>
    <n v="0"/>
    <n v="0"/>
    <n v="0"/>
    <n v="0"/>
    <n v="0"/>
  </r>
  <r>
    <x v="24"/>
    <x v="21"/>
    <s v="44617_22"/>
    <n v="176.61058689425161"/>
    <n v="400.23324196544053"/>
    <n v="386.82673002433114"/>
    <n v="279.02179874886747"/>
    <n v="0.13199140964199399"/>
    <n v="1.2595070355572173"/>
    <n v="0.41016351114139071"/>
    <n v="-7.9862481084291295"/>
    <n v="-23.695634055826154"/>
    <n v="-23.378964291413698"/>
    <n v="-22.486258883653484"/>
    <n v="-8.6198689902746116E-3"/>
    <n v="3.5522080450643499E-2"/>
    <n v="-2.4903977779797186E-2"/>
    <n v="0"/>
    <n v="0"/>
    <n v="0"/>
    <n v="0"/>
    <n v="0"/>
    <n v="0"/>
    <n v="0"/>
  </r>
  <r>
    <x v="24"/>
    <x v="22"/>
    <s v="44617_23"/>
    <n v="164.9328944266291"/>
    <n v="376.31499107640332"/>
    <n v="363.67763899306595"/>
    <n v="260.72666276773879"/>
    <n v="0.1251624300889706"/>
    <n v="1.1815574211278921"/>
    <n v="0.38938753250418939"/>
    <n v="-11.64535681024444"/>
    <n v="-31.728949366445278"/>
    <n v="-30.620807606942641"/>
    <n v="-28.800409497060908"/>
    <n v="-7.734525256960216E-3"/>
    <n v="2.1578408721680722E-2"/>
    <n v="-2.1945890180978662E-2"/>
    <n v="0"/>
    <n v="0"/>
    <n v="0"/>
    <n v="0"/>
    <n v="0"/>
    <n v="0"/>
    <n v="0"/>
  </r>
  <r>
    <x v="24"/>
    <x v="23"/>
    <s v="44617_24"/>
    <n v="152.09590706149908"/>
    <n v="345.55768434821221"/>
    <n v="335.32711854424451"/>
    <n v="239.59738220187774"/>
    <n v="0.11442621744168416"/>
    <n v="1.0662212371300912"/>
    <n v="0.35750345808015871"/>
    <n v="-12.738557134918445"/>
    <n v="-34.860474735932591"/>
    <n v="-33.246049985904214"/>
    <n v="-30.707665916943206"/>
    <n v="-9.5181950053941609E-3"/>
    <n v="2.9062434803598806E-5"/>
    <n v="-2.7150798343079929E-2"/>
    <n v="0"/>
    <n v="0"/>
    <n v="0"/>
    <n v="0"/>
    <n v="0"/>
    <n v="0"/>
    <n v="0"/>
  </r>
  <r>
    <x v="25"/>
    <x v="0"/>
    <s v="44618_1"/>
    <n v="137.54010249979038"/>
    <n v="309.75263935304781"/>
    <n v="300.13298242436025"/>
    <n v="215.98087284770747"/>
    <n v="0.10439606782253684"/>
    <n v="0.97623702376707089"/>
    <n v="0.32735661087595208"/>
    <n v="-15.598439785532452"/>
    <n v="-40.382937314674152"/>
    <n v="-38.779140754257426"/>
    <n v="-35.097929363159608"/>
    <n v="-1.0916767028448586E-2"/>
    <n v="-9.4029807112069163E-3"/>
    <n v="-3.1157445601192997E-2"/>
    <n v="0"/>
    <n v="0"/>
    <n v="0"/>
    <n v="0"/>
    <n v="0"/>
    <n v="0"/>
    <n v="0"/>
  </r>
  <r>
    <x v="25"/>
    <x v="1"/>
    <s v="44618_2"/>
    <n v="125.3597534728283"/>
    <n v="280.84505929225048"/>
    <n v="267.51250777743962"/>
    <n v="194.60727035793846"/>
    <n v="9.8229362148977248E-2"/>
    <n v="0.88747600053322773"/>
    <n v="0.30811686293771734"/>
    <n v="-16.321836616277395"/>
    <n v="-41.856896062933167"/>
    <n v="-41.41707771087767"/>
    <n v="-36.589849584192933"/>
    <n v="-1.0147291308197111E-2"/>
    <n v="-1.3316114125191836E-2"/>
    <n v="-2.8722624472696023E-2"/>
    <n v="0"/>
    <n v="0"/>
    <n v="0"/>
    <n v="0"/>
    <n v="0"/>
    <n v="0"/>
    <n v="0"/>
  </r>
  <r>
    <x v="25"/>
    <x v="2"/>
    <s v="44618_3"/>
    <n v="116.23009809467322"/>
    <n v="257.7023553636746"/>
    <n v="243.05002509506295"/>
    <n v="178.83959520328739"/>
    <n v="9.5619187941699393E-2"/>
    <n v="0.84946337079121814"/>
    <n v="0.29966183624024589"/>
    <n v="-17.076059769596366"/>
    <n v="-43.429618804555574"/>
    <n v="-42.77013358149182"/>
    <n v="-37.497046198494886"/>
    <n v="-9.8502466858027115E-3"/>
    <n v="-7.6939263724244015E-3"/>
    <n v="-2.7703848433841279E-2"/>
    <n v="0"/>
    <n v="0"/>
    <n v="0"/>
    <n v="0"/>
    <n v="0"/>
    <n v="0"/>
    <n v="0"/>
  </r>
  <r>
    <x v="25"/>
    <x v="3"/>
    <s v="44618_4"/>
    <n v="109.84406932482058"/>
    <n v="241.82237324513648"/>
    <n v="227.51059298767203"/>
    <n v="168.13294534775477"/>
    <n v="9.2535237720482832E-2"/>
    <n v="0.7972020361311617"/>
    <n v="0.29001903755849823"/>
    <n v="-15.066182654673106"/>
    <n v="-40.551491147757744"/>
    <n v="-38.6574462661994"/>
    <n v="-32.73719762979254"/>
    <n v="-1.1572229842361233E-2"/>
    <n v="-3.3346752644000534E-2"/>
    <n v="-3.2870994267329819E-2"/>
    <n v="0"/>
    <n v="0"/>
    <n v="0"/>
    <n v="0"/>
    <n v="0"/>
    <n v="0"/>
    <n v="0"/>
  </r>
  <r>
    <x v="25"/>
    <x v="4"/>
    <s v="44618_5"/>
    <n v="106.32636506341518"/>
    <n v="232.80133439697448"/>
    <n v="218.04646550717322"/>
    <n v="161.69227956358864"/>
    <n v="8.9610399539968161E-2"/>
    <n v="0.777977291142536"/>
    <n v="0.28163569543684414"/>
    <n v="-11.443674622246315"/>
    <n v="-34.955281239590683"/>
    <n v="-32.307612756218198"/>
    <n v="-25.59105938781785"/>
    <n v="-1.2669692323556886E-2"/>
    <n v="-4.2437712267915782E-2"/>
    <n v="-3.6060059092676483E-2"/>
    <n v="0"/>
    <n v="0"/>
    <n v="0"/>
    <n v="0"/>
    <n v="0"/>
    <n v="0"/>
    <n v="0"/>
  </r>
  <r>
    <x v="25"/>
    <x v="5"/>
    <s v="44618_6"/>
    <n v="105.05788222413265"/>
    <n v="228.79268449330846"/>
    <n v="214.38869213348525"/>
    <n v="159.41827584422163"/>
    <n v="8.8038209504848072E-2"/>
    <n v="0.77737345570350969"/>
    <n v="0.27682646559470214"/>
    <n v="-11.434043291609397"/>
    <n v="-35.62605985639653"/>
    <n v="-32.565515361599957"/>
    <n v="-25.574104874553136"/>
    <n v="-1.319057279762037E-2"/>
    <n v="-3.8933547953049104E-2"/>
    <n v="-3.7622233145302712E-2"/>
    <n v="0"/>
    <n v="0"/>
    <n v="0"/>
    <n v="0"/>
    <n v="0"/>
    <n v="0"/>
    <n v="0"/>
  </r>
  <r>
    <x v="25"/>
    <x v="6"/>
    <s v="44618_7"/>
    <n v="105.88603531557372"/>
    <n v="230.90794566415929"/>
    <n v="216.3123665201183"/>
    <n v="160.62954634757088"/>
    <n v="8.7930700371559103E-2"/>
    <n v="0.77798573408915017"/>
    <n v="0.27632920609399136"/>
    <n v="-11.454021633482427"/>
    <n v="-36.024257112667478"/>
    <n v="-33.61982297987651"/>
    <n v="-25.810081978768491"/>
    <n v="-1.2870160221705356E-2"/>
    <n v="-4.1431294012441694E-2"/>
    <n v="-3.6672166137812559E-2"/>
    <n v="0"/>
    <n v="0"/>
    <n v="0"/>
    <n v="0"/>
    <n v="0"/>
    <n v="0"/>
    <n v="0"/>
  </r>
  <r>
    <x v="25"/>
    <x v="7"/>
    <s v="44618_8"/>
    <n v="105.08900630925548"/>
    <n v="229.22866020380837"/>
    <n v="211.87477537292514"/>
    <n v="159.62211963073224"/>
    <n v="8.6272271511961346E-2"/>
    <n v="0.76845894802910886"/>
    <n v="0.2724065887205066"/>
    <n v="-11.196717012451513"/>
    <n v="-35.241858454893624"/>
    <n v="-35.91464154859456"/>
    <n v="-25.50104867181965"/>
    <n v="-9.9284375881479783E-3"/>
    <n v="-3.1046837679289101E-2"/>
    <n v="-2.8145785742906992E-2"/>
    <n v="0"/>
    <n v="0"/>
    <n v="0"/>
    <n v="0"/>
    <n v="0"/>
    <n v="0"/>
    <n v="0"/>
  </r>
  <r>
    <x v="25"/>
    <x v="8"/>
    <s v="44618_9"/>
    <n v="112.09689005984926"/>
    <n v="246.56116531672788"/>
    <n v="227.74867413318552"/>
    <n v="171.80063522129052"/>
    <n v="0.10161376821057133"/>
    <n v="0.90093259369156808"/>
    <n v="0.3179803227614445"/>
    <n v="-11.593872840936651"/>
    <n v="-36.325153840314833"/>
    <n v="-38.150806300306016"/>
    <n v="-27.718799239718116"/>
    <n v="1.2479161446797251E-2"/>
    <n v="7.4568827682104377E-2"/>
    <n v="3.6150755832837007E-2"/>
    <n v="0"/>
    <n v="0"/>
    <n v="0"/>
    <n v="0"/>
    <n v="0"/>
    <n v="0"/>
    <n v="0"/>
  </r>
  <r>
    <x v="25"/>
    <x v="9"/>
    <s v="44618_10"/>
    <n v="127.17699317242162"/>
    <n v="286.51886733209591"/>
    <n v="264.30721708614078"/>
    <n v="199.00318181604186"/>
    <n v="0.11632044310611103"/>
    <n v="1.1001814544212136"/>
    <n v="0.36104086149066766"/>
    <n v="-5.4820111342355302"/>
    <n v="-22.915074072276688"/>
    <n v="-26.603839427910504"/>
    <n v="-20.180783171686492"/>
    <n v="3.2777590673504366E-2"/>
    <n v="0.20680014681609107"/>
    <n v="9.4706308022050947E-2"/>
    <n v="0"/>
    <n v="0"/>
    <n v="0"/>
    <n v="0"/>
    <n v="7.3244452300520332E-2"/>
    <n v="0"/>
    <n v="0.17321314693844017"/>
  </r>
  <r>
    <x v="25"/>
    <x v="10"/>
    <s v="44618_11"/>
    <n v="141.98265173478694"/>
    <n v="319.16878420798594"/>
    <n v="296.4662845561906"/>
    <n v="223.89219939877327"/>
    <n v="0.11717767062634568"/>
    <n v="1.1785312834720358"/>
    <n v="0.36477191651515173"/>
    <n v="-0.9541312893482381"/>
    <n v="-14.566180533809542"/>
    <n v="-17.916267056799558"/>
    <n v="-13.990960498125233"/>
    <n v="3.361139530750739E-2"/>
    <n v="0.23206279012622788"/>
    <n v="9.7289835183286308E-2"/>
    <n v="0"/>
    <n v="0"/>
    <n v="0"/>
    <n v="0"/>
    <n v="7.8343955242052316E-2"/>
    <n v="0"/>
    <n v="0.18735864402609062"/>
  </r>
  <r>
    <x v="25"/>
    <x v="11"/>
    <s v="44618_12"/>
    <n v="152.42280633720642"/>
    <n v="340.01516721717172"/>
    <n v="316.06315121741522"/>
    <n v="240.05736511251112"/>
    <n v="0.12497771330805413"/>
    <n v="1.2515238624410081"/>
    <n v="0.38761819416486032"/>
    <n v="3.1649929368950889"/>
    <n v="-6.0561895969946242"/>
    <n v="-10.770271786860485"/>
    <n v="-7.7643629077018321"/>
    <n v="4.1791133478914666E-2"/>
    <n v="0.28467969211633615"/>
    <n v="0.12111141036390258"/>
    <n v="0"/>
    <n v="0"/>
    <n v="0"/>
    <n v="0"/>
    <n v="0.15579671519771204"/>
    <n v="0.26465250621700748"/>
    <n v="0.36532459589795535"/>
  </r>
  <r>
    <x v="25"/>
    <x v="12"/>
    <s v="44618_13"/>
    <n v="160.9159640025909"/>
    <n v="357.91396155277693"/>
    <n v="333.68631292714099"/>
    <n v="253.16078832961986"/>
    <n v="0.11992875349615496"/>
    <n v="1.2745493255438505"/>
    <n v="0.37293213493695182"/>
    <n v="5.3655872330172834"/>
    <n v="-1.9488025274531937"/>
    <n v="-5.8266235442814454"/>
    <n v="-3.8476003124834453"/>
    <n v="3.4163809024719757E-2"/>
    <n v="0.27076577076922848"/>
    <n v="9.9307032326012845E-2"/>
    <n v="0"/>
    <n v="0"/>
    <n v="0"/>
    <n v="0"/>
    <n v="7.8360871047937999E-2"/>
    <n v="0.12207461767986889"/>
    <n v="0.19032394050205451"/>
  </r>
  <r>
    <x v="25"/>
    <x v="13"/>
    <s v="44618_14"/>
    <n v="168.18283148646435"/>
    <n v="371.38702198218067"/>
    <n v="348.6104327044311"/>
    <n v="265.57292271005417"/>
    <n v="0.12341855646348535"/>
    <n v="1.2898511318300869"/>
    <n v="0.38366814508224556"/>
    <n v="8.0554647738641414"/>
    <n v="2.6163229804007924"/>
    <n v="-0.89585931871657354"/>
    <n v="0.2176161096131275"/>
    <n v="3.3482075656136943E-2"/>
    <n v="0.26148976519473899"/>
    <n v="9.7231918716559604E-2"/>
    <n v="0"/>
    <n v="0"/>
    <n v="0"/>
    <n v="0"/>
    <n v="6.7738607234123574E-2"/>
    <n v="2.7096929442327444E-2"/>
    <n v="0.15781633240115064"/>
  </r>
  <r>
    <x v="25"/>
    <x v="14"/>
    <s v="44618_15"/>
    <n v="170.32050136269643"/>
    <n v="376.01807185175079"/>
    <n v="355.12565465180381"/>
    <n v="269.15202317775874"/>
    <n v="0.11981719110616004"/>
    <n v="1.2776770757215163"/>
    <n v="0.3733876677964198"/>
    <n v="7.2821415307107591"/>
    <n v="0.596158385247473"/>
    <n v="-1.6081982288346124"/>
    <n v="-0.52231436542719667"/>
    <n v="2.4960619028615835E-2"/>
    <n v="0.21694575417937398"/>
    <n v="7.2736893910276115E-2"/>
    <n v="0"/>
    <n v="0"/>
    <n v="0"/>
    <n v="0"/>
    <n v="7.6772950360480818E-3"/>
    <n v="0"/>
    <n v="0"/>
  </r>
  <r>
    <x v="25"/>
    <x v="15"/>
    <s v="44618_16"/>
    <n v="167.4058516477071"/>
    <n v="369.09732755986465"/>
    <n v="348.90075756132563"/>
    <n v="262.92194149117159"/>
    <n v="0.1185864897859765"/>
    <n v="1.2700891166803325"/>
    <n v="0.36965103176264624"/>
    <n v="7.4226712798740095"/>
    <n v="-0.14082009058799905"/>
    <n v="-1.9530054303028197"/>
    <n v="-0.74348974202665374"/>
    <n v="2.0234399295362752E-2"/>
    <n v="0.19893450962534576"/>
    <n v="5.898631033127133E-2"/>
    <n v="0"/>
    <n v="0"/>
    <n v="0"/>
    <n v="0"/>
    <n v="0"/>
    <n v="0"/>
    <n v="0"/>
  </r>
  <r>
    <x v="25"/>
    <x v="16"/>
    <s v="44618_17"/>
    <n v="164.18702825884796"/>
    <n v="359.18530345781409"/>
    <n v="338.65656198569025"/>
    <n v="255.83704781435824"/>
    <n v="0.11434514245682814"/>
    <n v="1.2328993414829992"/>
    <n v="0.35760715619167133"/>
    <n v="6.2738935811234242"/>
    <n v="-4.8293642626066244"/>
    <n v="-5.8368616274719693"/>
    <n v="-3.5700744208743465"/>
    <n v="1.6976133902562918E-2"/>
    <n v="0.16988408426800539"/>
    <n v="4.9655831687598732E-2"/>
    <n v="0"/>
    <n v="0"/>
    <n v="0"/>
    <n v="0"/>
    <n v="0"/>
    <n v="0"/>
    <n v="0"/>
  </r>
  <r>
    <x v="25"/>
    <x v="17"/>
    <s v="44618_18"/>
    <n v="160.89102839267039"/>
    <n v="355.49151511254695"/>
    <n v="334.80799267166475"/>
    <n v="250.93745690325733"/>
    <n v="0.11411113423378622"/>
    <n v="1.201049294879512"/>
    <n v="0.35733487211833004"/>
    <n v="6.1391648413341926"/>
    <n v="-4.435485374680054"/>
    <n v="-5.0381266350710652"/>
    <n v="-3.4671043948392373"/>
    <n v="1.7777755010240787E-2"/>
    <n v="0.16488631284520958"/>
    <n v="5.1995872061580885E-2"/>
    <n v="0"/>
    <n v="0"/>
    <n v="0"/>
    <n v="0"/>
    <n v="0"/>
    <n v="0"/>
    <n v="0"/>
  </r>
  <r>
    <x v="25"/>
    <x v="18"/>
    <s v="44618_19"/>
    <n v="157.85720104360374"/>
    <n v="351.59796244946182"/>
    <n v="332.14169022857754"/>
    <n v="247.49403018181383"/>
    <n v="0.11402617461688244"/>
    <n v="1.1694256204383249"/>
    <n v="0.35753857583949311"/>
    <n v="4.2217801813496543"/>
    <n v="-6.6899215339514368"/>
    <n v="-6.8928574286878499"/>
    <n v="-4.7264977213777444"/>
    <n v="1.3507669812635124E-2"/>
    <n v="0.13974425357169495"/>
    <n v="3.9451931605940016E-2"/>
    <n v="0"/>
    <n v="0"/>
    <n v="0"/>
    <n v="0"/>
    <n v="0"/>
    <n v="0"/>
    <n v="0"/>
  </r>
  <r>
    <x v="25"/>
    <x v="19"/>
    <s v="44618_20"/>
    <n v="155.90128496980245"/>
    <n v="346.63219853089265"/>
    <n v="331.03029683934659"/>
    <n v="244.61142671183143"/>
    <n v="0.10778888835470829"/>
    <n v="1.0616931065825161"/>
    <n v="0.33925225437528295"/>
    <n v="1.1394264920984352"/>
    <n v="-10.992710640806687"/>
    <n v="-10.149409327304697"/>
    <n v="-7.2832865442782619"/>
    <n v="1.3077169076246738E-3"/>
    <n v="7.7462130326279702E-2"/>
    <n v="4.3624059359760534E-3"/>
    <n v="0"/>
    <n v="0"/>
    <n v="0"/>
    <n v="0"/>
    <n v="0"/>
    <n v="0"/>
    <n v="0"/>
  </r>
  <r>
    <x v="25"/>
    <x v="20"/>
    <s v="44618_21"/>
    <n v="163.29489401031333"/>
    <n v="362.85423317298887"/>
    <n v="350.01467586732173"/>
    <n v="256.13537804256691"/>
    <n v="0.11828632048957598"/>
    <n v="1.0804258900794081"/>
    <n v="0.36987780100907119"/>
    <n v="-2.848464666368089"/>
    <n v="-18.587658818663581"/>
    <n v="-16.353515496720107"/>
    <n v="-12.950805332599645"/>
    <n v="-3.4555016422359612E-3"/>
    <n v="2.8465795429345141E-2"/>
    <n v="-9.5119640527149378E-3"/>
    <n v="0"/>
    <n v="0"/>
    <n v="0"/>
    <n v="0"/>
    <n v="0"/>
    <n v="0"/>
    <n v="0"/>
  </r>
  <r>
    <x v="25"/>
    <x v="21"/>
    <s v="44618_22"/>
    <n v="170.81526149270408"/>
    <n v="380.73865759697117"/>
    <n v="369.73511713224673"/>
    <n v="269.7439555422157"/>
    <n v="0.13254541575576401"/>
    <n v="1.1769041978824197"/>
    <n v="0.41088470492554552"/>
    <n v="-5.4515548813614654"/>
    <n v="-23.340927158099433"/>
    <n v="-20.304953654744438"/>
    <n v="-16.668452777954482"/>
    <n v="-5.9916062899755792E-3"/>
    <n v="9.5360670080157951E-3"/>
    <n v="-1.6876815073813556E-2"/>
    <n v="0"/>
    <n v="0"/>
    <n v="0"/>
    <n v="0"/>
    <n v="0"/>
    <n v="0"/>
    <n v="0"/>
  </r>
  <r>
    <x v="25"/>
    <x v="22"/>
    <s v="44618_23"/>
    <n v="161.69695909865129"/>
    <n v="362.45026819268088"/>
    <n v="351.42872371278452"/>
    <n v="255.35854057938656"/>
    <n v="0.12693024956088841"/>
    <n v="1.1294833801134596"/>
    <n v="0.39380526284674933"/>
    <n v="-7.4054455190486888"/>
    <n v="-26.953526998026014"/>
    <n v="-24.142879808977991"/>
    <n v="-19.938411274085368"/>
    <n v="-6.8868195753396221E-3"/>
    <n v="4.6480588803601043E-3"/>
    <n v="-1.9707804235574895E-2"/>
    <n v="0"/>
    <n v="0"/>
    <n v="0"/>
    <n v="0"/>
    <n v="0"/>
    <n v="0"/>
    <n v="0"/>
  </r>
  <r>
    <x v="25"/>
    <x v="23"/>
    <s v="44618_24"/>
    <n v="149.21281252008677"/>
    <n v="337.21952303349684"/>
    <n v="326.60287580187673"/>
    <n v="235.12985039526151"/>
    <n v="0.11726887162923694"/>
    <n v="1.0415114117710134"/>
    <n v="0.36509246940443862"/>
    <n v="-10.553105323154609"/>
    <n v="-32.403488922139047"/>
    <n v="-29.117795062046476"/>
    <n v="-24.800907755915386"/>
    <n v="-9.336490104416317E-3"/>
    <n v="-1.8532122232907896E-2"/>
    <n v="-2.6792866348852185E-2"/>
    <n v="0"/>
    <n v="0"/>
    <n v="0"/>
    <n v="0"/>
    <n v="0"/>
    <n v="0"/>
    <n v="0"/>
  </r>
  <r>
    <x v="26"/>
    <x v="0"/>
    <s v="44619_1"/>
    <n v="136.99514477983465"/>
    <n v="304.92991687199685"/>
    <n v="294.34998677294323"/>
    <n v="214.87047186137454"/>
    <n v="0.10745296370004069"/>
    <n v="0.9350158894213989"/>
    <n v="0.335750588923239"/>
    <n v="-12.22778854028369"/>
    <n v="-36.98189280994842"/>
    <n v="-33.21317863130708"/>
    <n v="-27.523292718843795"/>
    <n v="-1.1370740446792465E-2"/>
    <n v="-3.1924249979468147E-2"/>
    <n v="-3.2575018341339843E-2"/>
    <n v="0"/>
    <n v="0"/>
    <n v="0"/>
    <n v="0"/>
    <n v="0"/>
    <n v="0"/>
    <n v="0"/>
  </r>
  <r>
    <x v="26"/>
    <x v="1"/>
    <s v="44619_2"/>
    <n v="124.82068885357712"/>
    <n v="274.13930875684264"/>
    <n v="263.18372859690652"/>
    <n v="194.2338791777386"/>
    <n v="0.10321230269942437"/>
    <n v="0.86888618517555849"/>
    <n v="0.32269026557702407"/>
    <n v="-13.334593513346245"/>
    <n v="-40.023414953371692"/>
    <n v="-36.273676310918098"/>
    <n v="-29.242568728860647"/>
    <n v="-9.8657704056318834E-3"/>
    <n v="-2.6511949002848863E-2"/>
    <n v="-2.804791678630774E-2"/>
    <n v="0"/>
    <n v="0"/>
    <n v="0"/>
    <n v="0"/>
    <n v="0"/>
    <n v="0"/>
    <n v="0"/>
  </r>
  <r>
    <x v="26"/>
    <x v="2"/>
    <s v="44619_3"/>
    <n v="115.07116337303049"/>
    <n v="249.60334658431623"/>
    <n v="238.2226714868759"/>
    <n v="177.42347028044082"/>
    <n v="9.8492445005327861E-2"/>
    <n v="0.79984330093552902"/>
    <n v="0.30810494399489863"/>
    <n v="-12.980667567759024"/>
    <n v="-41.48950570610851"/>
    <n v="-37.939367271690045"/>
    <n v="-29.637470607051831"/>
    <n v="-1.0023419195982059E-2"/>
    <n v="-3.9441953550147665E-2"/>
    <n v="-2.8525523968144686E-2"/>
    <n v="0"/>
    <n v="0"/>
    <n v="0"/>
    <n v="0"/>
    <n v="0"/>
    <n v="0"/>
    <n v="0"/>
  </r>
  <r>
    <x v="26"/>
    <x v="3"/>
    <s v="44619_4"/>
    <n v="108.37405256211797"/>
    <n v="233.57298433109347"/>
    <n v="221.08020731660164"/>
    <n v="166.18184709832545"/>
    <n v="9.2171466530263119E-2"/>
    <n v="0.74884115741184964"/>
    <n v="0.28934992973974072"/>
    <n v="-13.013477146825547"/>
    <n v="-42.992895676335202"/>
    <n v="-39.727519205668919"/>
    <n v="-30.331014543936497"/>
    <n v="-1.0822235130618179E-2"/>
    <n v="-4.7546544234958001E-2"/>
    <n v="-3.0775682605333862E-2"/>
    <n v="0"/>
    <n v="0"/>
    <n v="0"/>
    <n v="0"/>
    <n v="0"/>
    <n v="0"/>
    <n v="0"/>
  </r>
  <r>
    <x v="26"/>
    <x v="4"/>
    <s v="44619_5"/>
    <n v="104.53745147945918"/>
    <n v="223.84200135137198"/>
    <n v="211.01390075700741"/>
    <n v="159.48531123023122"/>
    <n v="9.0115630143045411E-2"/>
    <n v="0.72679010739115979"/>
    <n v="0.28280730980206331"/>
    <n v="-13.883641906669746"/>
    <n v="-44.973315295855961"/>
    <n v="-41.666283067675806"/>
    <n v="-31.755201732690715"/>
    <n v="-1.1388592195995657E-2"/>
    <n v="-5.2872573306853458E-2"/>
    <n v="-3.2334407422109038E-2"/>
    <n v="0"/>
    <n v="0"/>
    <n v="0"/>
    <n v="0"/>
    <n v="0"/>
    <n v="0"/>
    <n v="0"/>
  </r>
  <r>
    <x v="26"/>
    <x v="5"/>
    <s v="44619_6"/>
    <n v="103.04517014649633"/>
    <n v="217.57837452276272"/>
    <n v="203.96989021619237"/>
    <n v="156.44328024829935"/>
    <n v="8.9900929886632411E-2"/>
    <n v="0.72349564344830541"/>
    <n v="0.28199034143138768"/>
    <n v="-13.84856284196383"/>
    <n v="-45.071817362954782"/>
    <n v="-41.208391207047029"/>
    <n v="-31.692673247521856"/>
    <n v="-1.0713182794983539E-2"/>
    <n v="-4.8545057549397468E-2"/>
    <n v="-3.0312216950168031E-2"/>
    <n v="0"/>
    <n v="0"/>
    <n v="0"/>
    <n v="0"/>
    <n v="0"/>
    <n v="0"/>
    <n v="0"/>
  </r>
  <r>
    <x v="26"/>
    <x v="6"/>
    <s v="44619_7"/>
    <n v="102.79017488511943"/>
    <n v="217.57208841129787"/>
    <n v="204.48247843636148"/>
    <n v="156.12147080787784"/>
    <n v="8.8314301596088426E-2"/>
    <n v="0.71085575948685109"/>
    <n v="0.27700283298004758"/>
    <n v="-13.605410311019654"/>
    <n v="-43.009189178231431"/>
    <n v="-37.84912398558631"/>
    <n v="-30.628230739445751"/>
    <n v="-1.0582562228264546E-2"/>
    <n v="-4.9312075859256538E-2"/>
    <n v="-3.0047961536809924E-2"/>
    <n v="0"/>
    <n v="0"/>
    <n v="0"/>
    <n v="0"/>
    <n v="0"/>
    <n v="0"/>
    <n v="0"/>
  </r>
  <r>
    <x v="26"/>
    <x v="7"/>
    <s v="44619_8"/>
    <n v="99.759027214683343"/>
    <n v="210.40852303286283"/>
    <n v="195.34383102528801"/>
    <n v="150.99828038391806"/>
    <n v="8.4999267481345051E-2"/>
    <n v="0.68203309335625795"/>
    <n v="0.26797617414342523"/>
    <n v="-13.429982426255744"/>
    <n v="-43.153012827912264"/>
    <n v="-39.618339185188063"/>
    <n v="-30.635389953453963"/>
    <n v="-8.8083270039764662E-3"/>
    <n v="-3.951168912049205E-2"/>
    <n v="-2.5090778242760896E-2"/>
    <n v="0"/>
    <n v="0"/>
    <n v="0"/>
    <n v="0"/>
    <n v="0"/>
    <n v="0"/>
    <n v="0"/>
  </r>
  <r>
    <x v="26"/>
    <x v="8"/>
    <s v="44619_9"/>
    <n v="101.81170596722824"/>
    <n v="215.77300439556478"/>
    <n v="200.36455107074627"/>
    <n v="155.06625387049377"/>
    <n v="9.3862934266503148E-2"/>
    <n v="0.7673721380471169"/>
    <n v="0.29509583692770763"/>
    <n v="-13.160797530121375"/>
    <n v="-42.887326624249091"/>
    <n v="-40.594107407032418"/>
    <n v="-30.85554708922184"/>
    <n v="4.0196173726654329E-3"/>
    <n v="2.0743871253410418E-2"/>
    <n v="1.1998328328111889E-2"/>
    <n v="0"/>
    <n v="0"/>
    <n v="0"/>
    <n v="0"/>
    <n v="0"/>
    <n v="0"/>
    <n v="0"/>
  </r>
  <r>
    <x v="26"/>
    <x v="9"/>
    <s v="44619_10"/>
    <n v="113.98475391066782"/>
    <n v="247.40178402997219"/>
    <n v="229.09277157505562"/>
    <n v="176.99577566144237"/>
    <n v="0.10451444103531118"/>
    <n v="0.92643602805628256"/>
    <n v="0.32623876676596886"/>
    <n v="-8.3488697179614526"/>
    <n v="-35.21797020896615"/>
    <n v="-33.806875983972695"/>
    <n v="-25.179726642563104"/>
    <n v="2.0611367713650901E-2"/>
    <n v="0.10660377847679289"/>
    <n v="5.9868193035803818E-2"/>
    <n v="0"/>
    <n v="0"/>
    <n v="0"/>
    <n v="0"/>
    <n v="0"/>
    <n v="0"/>
    <n v="0"/>
  </r>
  <r>
    <x v="26"/>
    <x v="10"/>
    <s v="44619_11"/>
    <n v="129.01449313540198"/>
    <n v="282.22746987541797"/>
    <n v="262.47085251996543"/>
    <n v="202.34252076740282"/>
    <n v="0.10924507485788429"/>
    <n v="1.0249770177934994"/>
    <n v="0.34046382729481151"/>
    <n v="-3.8975239348668742"/>
    <n v="-26.400768615355872"/>
    <n v="-25.721732344707938"/>
    <n v="-18.836806784391708"/>
    <n v="2.207405173949498E-2"/>
    <n v="0.13577723423074245"/>
    <n v="6.4047283563146568E-2"/>
    <n v="0"/>
    <n v="0"/>
    <n v="0"/>
    <n v="0"/>
    <n v="1.7325580762016009E-3"/>
    <n v="0"/>
    <n v="0"/>
  </r>
  <r>
    <x v="26"/>
    <x v="11"/>
    <s v="44619_12"/>
    <n v="139.07816453590033"/>
    <n v="303.92139378156907"/>
    <n v="284.61376979825826"/>
    <n v="218.742180317959"/>
    <n v="0.11192318981427832"/>
    <n v="1.0749245742251861"/>
    <n v="0.34871673108615686"/>
    <n v="-1.3948733539001217"/>
    <n v="-21.08316529851804"/>
    <n v="-20.509669410423214"/>
    <n v="-15.164630918715879"/>
    <n v="2.4477810048088487E-2"/>
    <n v="0.15576238245182281"/>
    <n v="7.115862942257023E-2"/>
    <n v="0"/>
    <n v="0"/>
    <n v="0"/>
    <n v="0"/>
    <n v="1.6115331884207492E-2"/>
    <n v="0"/>
    <n v="1.0896265397903886E-2"/>
  </r>
  <r>
    <x v="26"/>
    <x v="12"/>
    <s v="44619_13"/>
    <n v="148.75966043573231"/>
    <n v="325.38187630905969"/>
    <n v="305.90902634052702"/>
    <n v="233.81716733897622"/>
    <n v="0.11993896199687999"/>
    <n v="1.1445684162136476"/>
    <n v="0.37198114862220338"/>
    <n v="2.0039921068165349"/>
    <n v="-13.977236504344646"/>
    <n v="-13.949648926182407"/>
    <n v="-9.9502199034258361"/>
    <n v="2.6691154839664978E-2"/>
    <n v="0.18096049474725043"/>
    <n v="7.7574096557036051E-2"/>
    <n v="0"/>
    <n v="0"/>
    <n v="0"/>
    <n v="0"/>
    <n v="2.0813187427784853E-2"/>
    <n v="0"/>
    <n v="2.4466396744151745E-2"/>
  </r>
  <r>
    <x v="26"/>
    <x v="13"/>
    <s v="44619_14"/>
    <n v="158.37922246468463"/>
    <n v="347.39016685459495"/>
    <n v="327.82504616935557"/>
    <n v="250.42173207947769"/>
    <n v="0.12309981422845827"/>
    <n v="1.1901131168393562"/>
    <n v="0.38138826993087477"/>
    <n v="5.0667927547334788"/>
    <n v="-8.2296567947474699"/>
    <n v="-8.6677971105586327"/>
    <n v="-4.9032778901452536"/>
    <n v="2.4667403700656787E-2"/>
    <n v="0.17651801925278174"/>
    <n v="7.1551829702371866E-2"/>
    <n v="0"/>
    <n v="0"/>
    <n v="0"/>
    <n v="0"/>
    <n v="3.6524714237655664E-4"/>
    <n v="0"/>
    <n v="0"/>
  </r>
  <r>
    <x v="26"/>
    <x v="14"/>
    <s v="44619_15"/>
    <n v="161.45034197896726"/>
    <n v="355.2890185177406"/>
    <n v="337.00489939486442"/>
    <n v="255.91551591144923"/>
    <n v="0.11515475635876118"/>
    <n v="1.1712407142214565"/>
    <n v="0.35756397767478665"/>
    <n v="6.1047753339966144"/>
    <n v="-5.7224743574155035"/>
    <n v="-5.8809603097522132"/>
    <n v="-3.113004178496368"/>
    <n v="1.928707189434729E-2"/>
    <n v="0.16360092859219519"/>
    <n v="5.6382107744349076E-2"/>
    <n v="0"/>
    <n v="0"/>
    <n v="0"/>
    <n v="0"/>
    <n v="0"/>
    <n v="0"/>
    <n v="0"/>
  </r>
  <r>
    <x v="26"/>
    <x v="15"/>
    <s v="44619_16"/>
    <n v="158.61107945843344"/>
    <n v="349.78454154529987"/>
    <n v="331.7108814660989"/>
    <n v="251.23999047496773"/>
    <n v="0.11403598678309389"/>
    <n v="1.1567431518035163"/>
    <n v="0.35457961671375404"/>
    <n v="5.8267375006406432"/>
    <n v="-6.0859597364758198"/>
    <n v="-6.047399271836789"/>
    <n v="-3.4962511306713777"/>
    <n v="1.8879593716975417E-2"/>
    <n v="0.16094923744898076"/>
    <n v="5.521876193426431E-2"/>
    <n v="0"/>
    <n v="0"/>
    <n v="0"/>
    <n v="0"/>
    <n v="0"/>
    <n v="0"/>
    <n v="0"/>
  </r>
  <r>
    <x v="26"/>
    <x v="16"/>
    <s v="44619_17"/>
    <n v="155.93340235430199"/>
    <n v="344.6159372315006"/>
    <n v="325.56156718316311"/>
    <n v="246.07400771758387"/>
    <n v="0.10965743112875687"/>
    <n v="1.1376131342922844"/>
    <n v="0.34217206748189394"/>
    <n v="5.0029499694835584"/>
    <n v="-7.3228718601766758"/>
    <n v="-7.2634850488386586"/>
    <n v="-5.0311517438602822"/>
    <n v="1.6388583685716746E-2"/>
    <n v="0.14714657326394331"/>
    <n v="4.80071336666308E-2"/>
    <n v="0"/>
    <n v="0"/>
    <n v="0"/>
    <n v="0"/>
    <n v="0"/>
    <n v="0"/>
    <n v="0"/>
  </r>
  <r>
    <x v="26"/>
    <x v="17"/>
    <s v="44619_18"/>
    <n v="154.56647340615174"/>
    <n v="342.21319031957296"/>
    <n v="323.97099460698104"/>
    <n v="243.52669464561018"/>
    <n v="0.11023488828518604"/>
    <n v="1.1418235329322306"/>
    <n v="0.34352958815483864"/>
    <n v="4.8572583523271433"/>
    <n v="-7.7336260469678031"/>
    <n v="-6.822286528158525"/>
    <n v="-5.0548723256416075"/>
    <n v="1.7075239261565848E-2"/>
    <n v="0.14630869978860692"/>
    <n v="5.0001172041058251E-2"/>
    <n v="0"/>
    <n v="0"/>
    <n v="0"/>
    <n v="0"/>
    <n v="0"/>
    <n v="0"/>
    <n v="0"/>
  </r>
  <r>
    <x v="26"/>
    <x v="18"/>
    <s v="44619_19"/>
    <n v="153.00045282618981"/>
    <n v="342.10773947818751"/>
    <n v="324.98046766610179"/>
    <n v="242.40679570674376"/>
    <n v="0.10921819840824802"/>
    <n v="1.1387533574939241"/>
    <n v="0.34168627150699687"/>
    <n v="2.4032409710398612"/>
    <n v="-10.984645379580606"/>
    <n v="-9.2474436080194202"/>
    <n v="-7.5451335747872772"/>
    <n v="1.1391696911529803E-2"/>
    <n v="0.12595719361945273"/>
    <n v="3.3368276082739949E-2"/>
    <n v="0"/>
    <n v="0"/>
    <n v="0"/>
    <n v="0"/>
    <n v="0"/>
    <n v="0"/>
    <n v="0"/>
  </r>
  <r>
    <x v="26"/>
    <x v="19"/>
    <s v="44619_20"/>
    <n v="153.99604033447551"/>
    <n v="344.42532068207959"/>
    <n v="329.22095587153831"/>
    <n v="243.81056192222934"/>
    <n v="0.10623081823650064"/>
    <n v="1.0715357071751008"/>
    <n v="0.33332181078866085"/>
    <n v="-0.65587478779307062"/>
    <n v="-14.848571293499685"/>
    <n v="-12.877505862867402"/>
    <n v="-10.428100215909378"/>
    <n v="-2.8697330200023758E-4"/>
    <n v="6.8284157222482766E-2"/>
    <n v="-3.4675365361531551E-4"/>
    <n v="0"/>
    <n v="0"/>
    <n v="0"/>
    <n v="0"/>
    <n v="0"/>
    <n v="0"/>
    <n v="0"/>
  </r>
  <r>
    <x v="26"/>
    <x v="20"/>
    <s v="44619_21"/>
    <n v="166.16815749142484"/>
    <n v="367.35806570197229"/>
    <n v="355.77591833474753"/>
    <n v="262.15683948856866"/>
    <n v="0.11756849810260497"/>
    <n v="1.0636252338797714"/>
    <n v="0.36605810935374183"/>
    <n v="-6.9447913727248256"/>
    <n v="-25.353240698533419"/>
    <n v="-21.961860386594051"/>
    <n v="-19.774188077016539"/>
    <n v="-5.784380300096063E-3"/>
    <n v="1.4492581506094169E-2"/>
    <n v="-1.6600336093366978E-2"/>
    <n v="0"/>
    <n v="0"/>
    <n v="0"/>
    <n v="0"/>
    <n v="0"/>
    <n v="0"/>
    <n v="0"/>
  </r>
  <r>
    <x v="26"/>
    <x v="21"/>
    <s v="44619_22"/>
    <n v="174.27151186207644"/>
    <n v="391.40266771224555"/>
    <n v="381.35186322313211"/>
    <n v="278.66001050677227"/>
    <n v="0.12650540369360788"/>
    <n v="1.165150628212406"/>
    <n v="0.39111423708841214"/>
    <n v="-10.276485402835586"/>
    <n v="-29.081267781660173"/>
    <n v="-24.267737851522252"/>
    <n v="-24.363869218978969"/>
    <n v="-9.3719482233867966E-3"/>
    <n v="2.3060453100084647E-3"/>
    <n v="-2.7141391966501602E-2"/>
    <n v="0"/>
    <n v="0"/>
    <n v="0"/>
    <n v="0"/>
    <n v="0"/>
    <n v="0"/>
    <n v="0"/>
  </r>
  <r>
    <x v="26"/>
    <x v="22"/>
    <s v="44619_23"/>
    <n v="164.07495589244792"/>
    <n v="372.23034611242258"/>
    <n v="361.54838560781042"/>
    <n v="262.64732220074677"/>
    <n v="0.1222211395608109"/>
    <n v="1.1107179403652405"/>
    <n v="0.377970841919267"/>
    <n v="-13.221476318338727"/>
    <n v="-35.182145831209759"/>
    <n v="-30.509673819470212"/>
    <n v="-29.596993090892308"/>
    <n v="-1.0027271667292479E-2"/>
    <n v="-1.2936712770656156E-2"/>
    <n v="-2.8975682443069885E-2"/>
    <n v="0"/>
    <n v="0"/>
    <n v="0"/>
    <n v="0"/>
    <n v="0"/>
    <n v="0"/>
    <n v="0"/>
  </r>
  <r>
    <x v="26"/>
    <x v="23"/>
    <s v="44619_24"/>
    <n v="148.87766871592194"/>
    <n v="340.00609870595594"/>
    <n v="329.40734271775756"/>
    <n v="237.9226747452042"/>
    <n v="0.11031867656402727"/>
    <n v="1.0311242379309518"/>
    <n v="0.34259463087694714"/>
    <n v="-13.935917953744635"/>
    <n v="-36.102726870406315"/>
    <n v="-32.34355430134557"/>
    <n v="-30.922236762495245"/>
    <n v="-1.0087979560999412E-2"/>
    <n v="-7.8852850303962989E-3"/>
    <n v="-2.8953529243897425E-2"/>
    <n v="0"/>
    <n v="0"/>
    <n v="0"/>
    <n v="0"/>
    <n v="0"/>
    <n v="0"/>
    <n v="0"/>
  </r>
  <r>
    <x v="27"/>
    <x v="0"/>
    <s v="44620_1"/>
    <n v="131.8802430735978"/>
    <n v="296.99639964252344"/>
    <n v="286.07237299450117"/>
    <n v="209.16276140676567"/>
    <n v="0.100775247392557"/>
    <n v="0.90854143963508482"/>
    <n v="0.31410063342250372"/>
    <n v="-15.637241942887103"/>
    <n v="-40.236995452347841"/>
    <n v="-36.293607893125099"/>
    <n v="-33.526082771403672"/>
    <n v="-1.0779368120348942E-2"/>
    <n v="-2.4327709217151831E-2"/>
    <n v="-3.0675191397765412E-2"/>
    <n v="0"/>
    <n v="0"/>
    <n v="0"/>
    <n v="0"/>
    <n v="0"/>
    <n v="0"/>
    <n v="0"/>
  </r>
  <r>
    <x v="27"/>
    <x v="1"/>
    <s v="44620_2"/>
    <n v="118.25459001859639"/>
    <n v="262.6461679700451"/>
    <n v="250.00178424206845"/>
    <n v="184.71440711533748"/>
    <n v="9.217130126056064E-2"/>
    <n v="0.83214909682150129"/>
    <n v="0.28850908261639374"/>
    <n v="-16.147932772117706"/>
    <n v="-41.345198648768431"/>
    <n v="-37.375371116265931"/>
    <n v="-34.532021531613353"/>
    <n v="-1.046171264006757E-2"/>
    <n v="-1.9852330549154838E-2"/>
    <n v="-2.967139659298235E-2"/>
    <n v="0"/>
    <n v="0"/>
    <n v="0"/>
    <n v="0"/>
    <n v="0"/>
    <n v="0"/>
    <n v="0"/>
  </r>
  <r>
    <x v="27"/>
    <x v="2"/>
    <s v="44620_3"/>
    <n v="109.95143926828482"/>
    <n v="242.07836203704463"/>
    <n v="228.45124392773562"/>
    <n v="169.48390266690879"/>
    <n v="9.1046087878917506E-2"/>
    <n v="0.79030338843291481"/>
    <n v="0.28500610497381218"/>
    <n v="-17.225812898471258"/>
    <n v="-43.53231401604485"/>
    <n v="-39.25145964593402"/>
    <n v="-36.219032730760297"/>
    <n v="-1.0975485338884133E-2"/>
    <n v="-2.9859155658958129E-2"/>
    <n v="-3.1167142647364837E-2"/>
    <n v="0"/>
    <n v="0"/>
    <n v="0"/>
    <n v="0"/>
    <n v="0"/>
    <n v="0"/>
    <n v="0"/>
  </r>
  <r>
    <x v="27"/>
    <x v="3"/>
    <s v="44620_4"/>
    <n v="104.54987231611227"/>
    <n v="228.26905651738176"/>
    <n v="214.61838799246075"/>
    <n v="159.86051702060749"/>
    <n v="8.8767926403410566E-2"/>
    <n v="0.75548600253368037"/>
    <n v="0.27777482420716593"/>
    <n v="-18.441130468760754"/>
    <n v="-46.571716644013001"/>
    <n v="-42.166359988589498"/>
    <n v="-38.207353336271915"/>
    <n v="-1.2042483884595457E-2"/>
    <n v="-4.7077234600897203E-2"/>
    <n v="-3.4260977606623021E-2"/>
    <n v="0"/>
    <n v="0"/>
    <n v="0"/>
    <n v="0"/>
    <n v="0"/>
    <n v="0"/>
    <n v="0"/>
  </r>
  <r>
    <x v="27"/>
    <x v="4"/>
    <s v="44620_5"/>
    <n v="101.56908983275957"/>
    <n v="221.30729588593175"/>
    <n v="208.33419436594815"/>
    <n v="154.85087498725159"/>
    <n v="8.8846491559195745E-2"/>
    <n v="0.74521476571407319"/>
    <n v="0.27771272952241649"/>
    <n v="-18.87650481113408"/>
    <n v="-47.772917316468281"/>
    <n v="-43.198391242865135"/>
    <n v="-38.798885376033603"/>
    <n v="-1.1873918751741274E-2"/>
    <n v="-4.7522315379490351E-2"/>
    <n v="-3.3736328413385551E-2"/>
    <n v="0"/>
    <n v="0"/>
    <n v="0"/>
    <n v="0"/>
    <n v="0"/>
    <n v="0"/>
    <n v="0"/>
  </r>
  <r>
    <x v="27"/>
    <x v="5"/>
    <s v="44620_6"/>
    <n v="102.23348986377856"/>
    <n v="224.26621331385238"/>
    <n v="210.30136911029368"/>
    <n v="156.40353887308351"/>
    <n v="8.8893719127257215E-2"/>
    <n v="0.74047412332399709"/>
    <n v="0.27765839968489509"/>
    <n v="-18.991903040085962"/>
    <n v="-48.19578351030728"/>
    <n v="-43.213162598393417"/>
    <n v="-38.651175551046713"/>
    <n v="-1.1947481018930395E-2"/>
    <n v="-5.2860686804440643E-2"/>
    <n v="-3.4051693923084242E-2"/>
    <n v="0"/>
    <n v="0"/>
    <n v="0"/>
    <n v="0"/>
    <n v="0"/>
    <n v="0"/>
    <n v="0"/>
  </r>
  <r>
    <x v="27"/>
    <x v="6"/>
    <s v="44620_7"/>
    <n v="109.4213647739434"/>
    <n v="244.09694135085647"/>
    <n v="227.11730458956541"/>
    <n v="168.70124816636854"/>
    <n v="9.2116164774048562E-2"/>
    <n v="0.77906757878125266"/>
    <n v="0.28755842348502247"/>
    <n v="-18.950809348650402"/>
    <n v="-48.637058585944565"/>
    <n v="-45.418806248383241"/>
    <n v="-38.906010689194716"/>
    <n v="-1.3991442282923795E-2"/>
    <n v="-6.5238244126886849E-2"/>
    <n v="-4.0027622342209163E-2"/>
    <n v="0"/>
    <n v="0"/>
    <n v="0"/>
    <n v="0"/>
    <n v="0"/>
    <n v="0"/>
    <n v="0"/>
  </r>
  <r>
    <x v="27"/>
    <x v="7"/>
    <s v="44620_8"/>
    <n v="122.85783366927507"/>
    <n v="273.65325819552231"/>
    <n v="249.81423169194818"/>
    <n v="189.90074225834195"/>
    <n v="8.8699868623136377E-2"/>
    <n v="0.82142827024200571"/>
    <n v="0.27845102832386859"/>
    <n v="-19.368287593151621"/>
    <n v="-50.439803297376471"/>
    <n v="-50.483121635599488"/>
    <n v="-41.596124155579972"/>
    <n v="-1.2818608094051769E-2"/>
    <n v="-4.5816423295164804E-2"/>
    <n v="-3.6764716609515344E-2"/>
    <n v="0"/>
    <n v="0"/>
    <n v="0"/>
    <n v="0"/>
    <n v="0"/>
    <n v="0"/>
    <n v="0"/>
  </r>
  <r>
    <x v="27"/>
    <x v="8"/>
    <s v="44620_9"/>
    <n v="139.4930270865427"/>
    <n v="314.62328068149714"/>
    <n v="284.41111069721956"/>
    <n v="216.26992986900387"/>
    <n v="9.9916953222121824E-2"/>
    <n v="1.0165729442296514"/>
    <n v="0.31196553892415535"/>
    <n v="-15.680894095461685"/>
    <n v="-39.240387770465496"/>
    <n v="-44.454195739800852"/>
    <n v="-37.788897787443432"/>
    <n v="8.167134968447674E-3"/>
    <n v="0.10392183414636398"/>
    <n v="2.3558073872982629E-2"/>
    <n v="0"/>
    <n v="0"/>
    <n v="0"/>
    <n v="0"/>
    <n v="0"/>
    <n v="0"/>
    <n v="0"/>
  </r>
  <r>
    <x v="27"/>
    <x v="9"/>
    <s v="44620_10"/>
    <n v="158.09358778658026"/>
    <n v="356.94163174035782"/>
    <n v="323.36022241611937"/>
    <n v="246.61772326151012"/>
    <n v="0.11544343983938024"/>
    <n v="1.2359163963395954"/>
    <n v="0.35731735477900761"/>
    <n v="-8.8094695538273005"/>
    <n v="-26.285409137719363"/>
    <n v="-34.30503282461757"/>
    <n v="-29.838260390953607"/>
    <n v="3.7216841111647067E-2"/>
    <n v="0.2836260963946271"/>
    <n v="0.10743960220155072"/>
    <n v="0"/>
    <n v="0"/>
    <n v="0"/>
    <n v="0"/>
    <n v="0.12469666690594379"/>
    <n v="0.28057324905852504"/>
    <n v="0.27848644557827296"/>
  </r>
  <r>
    <x v="27"/>
    <x v="10"/>
    <s v="44620_11"/>
    <n v="173.05019052915117"/>
    <n v="385.6417151510982"/>
    <n v="350.09566137837197"/>
    <n v="269.11994028539993"/>
    <n v="0.1274833213117311"/>
    <n v="1.3547574830389622"/>
    <n v="0.39206649862954146"/>
    <n v="-2.9268186801417806"/>
    <n v="-16.798159637845142"/>
    <n v="-25.6962428084714"/>
    <n v="-22.985496410853834"/>
    <n v="5.0408103945685893E-2"/>
    <n v="0.36539784660941466"/>
    <n v="0.14559879037194676"/>
    <n v="0"/>
    <n v="0"/>
    <n v="0"/>
    <n v="0"/>
    <n v="0.26675440596603472"/>
    <n v="0.72714244866248945"/>
    <n v="0.6896946882299988"/>
  </r>
  <r>
    <x v="27"/>
    <x v="11"/>
    <s v="44620_12"/>
    <n v="183.36874404248701"/>
    <n v="407.97818389249619"/>
    <n v="371.45513439426304"/>
    <n v="285.11158744751015"/>
    <n v="0.13346599659204567"/>
    <n v="1.4307775675619157"/>
    <n v="0.41107206125641593"/>
    <n v="0.37543508254132174"/>
    <n v="-12.893951014818828"/>
    <n v="-22.810512817340285"/>
    <n v="-19.180704074470388"/>
    <n v="6.1610791321166807E-2"/>
    <n v="0.43747569695342531"/>
    <n v="0.17817173964654628"/>
    <n v="0"/>
    <n v="0"/>
    <n v="0"/>
    <n v="0"/>
    <n v="0.40177256664254912"/>
    <n v="1.2158121679713179"/>
    <n v="1.0768167610008079"/>
  </r>
  <r>
    <x v="27"/>
    <x v="12"/>
    <s v="44620_13"/>
    <n v="193.45707448042944"/>
    <n v="432.36328798102238"/>
    <n v="393.55612201870491"/>
    <n v="301.94661021818945"/>
    <n v="0.12823893968757075"/>
    <n v="1.4365055831522417"/>
    <n v="0.39570204719519103"/>
    <n v="4.9525896093058659"/>
    <n v="-2.5819003461233239"/>
    <n v="-13.319314572108841"/>
    <n v="-11.391722628679"/>
    <n v="5.9718322584357157E-2"/>
    <n v="0.44236000537452397"/>
    <n v="0.17294145409496031"/>
    <n v="0"/>
    <n v="0"/>
    <n v="0"/>
    <n v="0"/>
    <n v="0.39325209274508793"/>
    <n v="1.2641079248736495"/>
    <n v="1.0563989093339961"/>
  </r>
  <r>
    <x v="27"/>
    <x v="13"/>
    <s v="44620_14"/>
    <n v="202.50811813647658"/>
    <n v="450.55375484975781"/>
    <n v="411.3391797884874"/>
    <n v="316.82114994551904"/>
    <n v="0.13183065814667014"/>
    <n v="1.4725868199749079"/>
    <n v="0.40621815423552621"/>
    <n v="5.9566289448209035"/>
    <n v="-2.4166257416996269"/>
    <n v="-13.226798640447727"/>
    <n v="-10.469641777596941"/>
    <n v="5.3213007804428052E-2"/>
    <n v="0.39574042844552998"/>
    <n v="0.15416089498758767"/>
    <n v="0"/>
    <n v="0"/>
    <n v="0"/>
    <n v="0"/>
    <n v="0.29090416292336052"/>
    <n v="0.77931637320477221"/>
    <n v="0.76042686706001261"/>
  </r>
  <r>
    <x v="27"/>
    <x v="14"/>
    <s v="44620_15"/>
    <n v="204.41859844094003"/>
    <n v="460.02160401131823"/>
    <n v="420.56146469636684"/>
    <n v="319.80570827913112"/>
    <n v="0.13408697765798414"/>
    <n v="1.5294993043362628"/>
    <n v="0.41312350247522234"/>
    <n v="8.3697354779871915"/>
    <n v="5.5970653535989561"/>
    <n v="-5.6408540655465469"/>
    <n v="-6.4033579499467717"/>
    <n v="6.0779466421203326E-2"/>
    <n v="0.46288996049709047"/>
    <n v="0.17596339384618753"/>
    <n v="0"/>
    <n v="0"/>
    <n v="0"/>
    <n v="0"/>
    <n v="0.38814442234110968"/>
    <n v="1.2335663398063743"/>
    <n v="1.0392529526580656"/>
  </r>
  <r>
    <x v="27"/>
    <x v="15"/>
    <s v="44620_16"/>
    <n v="205.69601120954749"/>
    <n v="462.00904585079445"/>
    <n v="418.42120974566859"/>
    <n v="320.25847670495676"/>
    <n v="0.14048648837727681"/>
    <n v="1.567826275628708"/>
    <n v="0.43193012305390899"/>
    <n v="9.2516408940786938"/>
    <n v="8.0543020050803289"/>
    <n v="-3.1804605717375036"/>
    <n v="-4.4338527000457866"/>
    <n v="5.9263966416663545E-2"/>
    <n v="0.45885271093594093"/>
    <n v="0.17146918528300889"/>
    <n v="0"/>
    <n v="0"/>
    <n v="0"/>
    <n v="0"/>
    <n v="0.34545053930371211"/>
    <n v="1.1185681222827244"/>
    <n v="0.91322423840028777"/>
  </r>
  <r>
    <x v="27"/>
    <x v="16"/>
    <s v="44620_17"/>
    <n v="205.00971665388121"/>
    <n v="459.71447639300476"/>
    <n v="421.94175221125727"/>
    <n v="319.00307616749086"/>
    <n v="0.14225497293098072"/>
    <n v="1.5690394620949646"/>
    <n v="0.43708798216977029"/>
    <n v="8.6529994262622623"/>
    <n v="6.8994473191562902"/>
    <n v="-1.8936980338484388"/>
    <n v="-5.1295371628182664"/>
    <n v="6.136575501169883E-2"/>
    <n v="0.45201143663232718"/>
    <n v="0.17757067292650927"/>
    <n v="0"/>
    <n v="0"/>
    <n v="0"/>
    <n v="0"/>
    <n v="0.3685926692009549"/>
    <n v="1.0640290868984603"/>
    <n v="0.98032462292857081"/>
  </r>
  <r>
    <x v="27"/>
    <x v="17"/>
    <s v="44620_18"/>
    <n v="200.06391779632156"/>
    <n v="445.98928219552317"/>
    <n v="420.059681930274"/>
    <n v="311.78435698728623"/>
    <n v="0.13070525222594406"/>
    <n v="1.4603988710897722"/>
    <n v="0.40290495352672723"/>
    <n v="6.8864586804338188"/>
    <n v="-0.42843202038464412"/>
    <n v="-4.8237857477509749"/>
    <n v="-7.9860953545852995"/>
    <n v="4.2421596477025918E-2"/>
    <n v="0.34334497892027682"/>
    <n v="0.12299967092566888"/>
    <n v="0"/>
    <n v="0"/>
    <n v="0"/>
    <n v="0"/>
    <n v="0.1451272821464766"/>
    <n v="0.39469081100317999"/>
    <n v="0.33969742235560146"/>
  </r>
  <r>
    <x v="27"/>
    <x v="18"/>
    <s v="44620_19"/>
    <n v="186.81994702753622"/>
    <n v="414.26754941379363"/>
    <n v="383.45611864236315"/>
    <n v="291.40571783817251"/>
    <n v="0.11160685236010501"/>
    <n v="1.2961586502725342"/>
    <n v="0.34824448923297879"/>
    <n v="0.79253386128810277"/>
    <n v="-16.287565787634005"/>
    <n v="-22.283335903676299"/>
    <n v="-16.907261457952163"/>
    <n v="1.4558876431075148E-2"/>
    <n v="0.19345194301581833"/>
    <n v="4.2523345365685417E-2"/>
    <n v="0"/>
    <n v="0"/>
    <n v="0"/>
    <n v="0"/>
    <n v="0"/>
    <n v="0"/>
    <n v="0"/>
  </r>
  <r>
    <x v="27"/>
    <x v="19"/>
    <s v="44620_20"/>
    <n v="179.06956112488291"/>
    <n v="401.44982117973427"/>
    <n v="375.19000909685519"/>
    <n v="280.18771887502299"/>
    <n v="0.10866247852508924"/>
    <n v="1.1976004791429911"/>
    <n v="0.3405938787044589"/>
    <n v="-5.4177361341910153"/>
    <n v="-26.838631945442469"/>
    <n v="-31.130116691872754"/>
    <n v="-24.561209170753958"/>
    <n v="1.6634236452539781E-3"/>
    <n v="0.12157579772994306"/>
    <n v="5.4077548314368515E-3"/>
    <n v="0"/>
    <n v="0"/>
    <n v="0"/>
    <n v="0"/>
    <n v="0"/>
    <n v="0"/>
    <n v="0"/>
  </r>
  <r>
    <x v="27"/>
    <x v="20"/>
    <s v="44620_21"/>
    <n v="185.10116539889015"/>
    <n v="417.09886480314015"/>
    <n v="397.2587917445228"/>
    <n v="291.10921279241256"/>
    <n v="0.12033524893900001"/>
    <n v="1.2483905766562944"/>
    <n v="0.37370386805073108"/>
    <n v="-10.687218308362553"/>
    <n v="-36.872908779372821"/>
    <n v="-38.642103769708633"/>
    <n v="-31.772097604221415"/>
    <n v="-4.2642346511041207E-3"/>
    <n v="7.9756506647787953E-2"/>
    <n v="-1.2148586941939895E-2"/>
    <n v="0"/>
    <n v="0"/>
    <n v="0"/>
    <n v="0"/>
    <n v="0"/>
    <n v="0"/>
    <n v="0"/>
  </r>
  <r>
    <x v="27"/>
    <x v="21"/>
    <s v="44620_22"/>
    <n v="189.07943148658151"/>
    <n v="431.25268909193341"/>
    <n v="415.19352680249415"/>
    <n v="300.11627366121417"/>
    <n v="0.13185744654490264"/>
    <n v="1.3089686025783316"/>
    <n v="0.40665447336617677"/>
    <n v="-14.447031368686524"/>
    <n v="-42.854120916755946"/>
    <n v="-43.322944623739403"/>
    <n v="-37.632278228989172"/>
    <n v="-8.4079607344785222E-3"/>
    <n v="4.4361974307900356E-2"/>
    <n v="-2.4429077166733898E-2"/>
    <n v="0"/>
    <n v="0"/>
    <n v="0"/>
    <n v="0"/>
    <n v="0"/>
    <n v="0"/>
    <n v="0"/>
  </r>
  <r>
    <x v="27"/>
    <x v="22"/>
    <s v="44620_23"/>
    <n v="174.55018902430857"/>
    <n v="400.97241464013752"/>
    <n v="387.41868058306841"/>
    <n v="277.46751252186618"/>
    <n v="0.12376779090989699"/>
    <n v="1.2241589887972355"/>
    <n v="0.38232994768368761"/>
    <n v="-17.057632587869243"/>
    <n v="-48.270293239664447"/>
    <n v="-48.449601885427178"/>
    <n v="-42.329483947046128"/>
    <n v="-8.8312262575020589E-3"/>
    <n v="3.0137605525121989E-2"/>
    <n v="-2.5469987408539226E-2"/>
    <n v="0"/>
    <n v="0"/>
    <n v="0"/>
    <n v="0"/>
    <n v="0"/>
    <n v="0"/>
    <n v="0"/>
  </r>
  <r>
    <x v="27"/>
    <x v="23"/>
    <s v="44620_24"/>
    <n v="157.0903362418909"/>
    <n v="363.06984543036253"/>
    <n v="350.96075249710242"/>
    <n v="249.29500331923481"/>
    <n v="0.11265895694533717"/>
    <n v="1.114254211939115"/>
    <n v="0.34949895018920596"/>
    <n v="-19.255078914282123"/>
    <n v="-52.000561881896601"/>
    <n v="-52.801918340176755"/>
    <n v="-45.861357469428292"/>
    <n v="-9.5223306130700503E-3"/>
    <n v="2.108078141285151E-2"/>
    <n v="-2.720378754969555E-2"/>
    <n v="0"/>
    <n v="0"/>
    <n v="0"/>
    <n v="0"/>
    <n v="0"/>
    <n v="0"/>
    <n v="0"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  <r>
    <x v="28"/>
    <x v="24"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1709343-DCAC-457D-942C-3B3E144607AE}" name="TablaDinámica4" cacheId="1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4:H29" firstHeaderRow="0" firstDataRow="1" firstDataCol="1" rowPageCount="1" colPageCount="1"/>
  <pivotFields count="24">
    <pivotField axis="axisRow" numFmtId="14" multipleItemSelectionAllowed="1" showAll="0">
      <items count="92">
        <item h="1" m="1" x="42"/>
        <item h="1" m="1" x="88"/>
        <item h="1" m="1" x="72"/>
        <item h="1" m="1" x="56"/>
        <item h="1" m="1" x="40"/>
        <item h="1" m="1" x="86"/>
        <item h="1" m="1" x="70"/>
        <item h="1" m="1" x="55"/>
        <item h="1" m="1" x="39"/>
        <item h="1" m="1" x="85"/>
        <item h="1" m="1" x="69"/>
        <item h="1" m="1" x="54"/>
        <item h="1" m="1" x="38"/>
        <item h="1" m="1" x="84"/>
        <item h="1" m="1" x="68"/>
        <item h="1" m="1" x="53"/>
        <item h="1" m="1" x="37"/>
        <item h="1" m="1" x="83"/>
        <item h="1" m="1" x="67"/>
        <item h="1" m="1" x="52"/>
        <item h="1" m="1" x="36"/>
        <item h="1" m="1" x="82"/>
        <item h="1" m="1" x="66"/>
        <item h="1" m="1" x="51"/>
        <item h="1" m="1" x="35"/>
        <item h="1" m="1" x="81"/>
        <item h="1" m="1" x="65"/>
        <item h="1" m="1" x="50"/>
        <item h="1" m="1" x="34"/>
        <item h="1" m="1" x="80"/>
        <item h="1" m="1" x="64"/>
        <item h="1" m="1" x="49"/>
        <item h="1" m="1" x="33"/>
        <item h="1" m="1" x="79"/>
        <item h="1" m="1" x="63"/>
        <item h="1" m="1" x="48"/>
        <item h="1" m="1" x="32"/>
        <item h="1" m="1" x="78"/>
        <item h="1" m="1" x="62"/>
        <item h="1" m="1" x="47"/>
        <item h="1" m="1" x="31"/>
        <item h="1" m="1" x="77"/>
        <item h="1" m="1" x="61"/>
        <item h="1" m="1" x="46"/>
        <item h="1" m="1" x="30"/>
        <item h="1" m="1" x="76"/>
        <item h="1" m="1" x="60"/>
        <item h="1" m="1" x="45"/>
        <item h="1" m="1" x="29"/>
        <item h="1" m="1" x="75"/>
        <item h="1" m="1" x="59"/>
        <item h="1" m="1" x="44"/>
        <item h="1" m="1" x="90"/>
        <item h="1" m="1" x="74"/>
        <item h="1" m="1" x="58"/>
        <item h="1" m="1" x="43"/>
        <item h="1" m="1" x="89"/>
        <item h="1" m="1" x="73"/>
        <item h="1" m="1" x="57"/>
        <item h="1" m="1" x="41"/>
        <item h="1" m="1" x="87"/>
        <item h="1" m="1" x="71"/>
        <item x="0"/>
        <item x="1"/>
        <item x="2"/>
        <item x="3"/>
        <item x="4"/>
        <item h="1" x="5"/>
        <item x="6"/>
        <item x="7"/>
        <item x="8"/>
        <item x="9"/>
        <item x="10"/>
        <item x="11"/>
        <item h="1" x="12"/>
        <item x="13"/>
        <item x="14"/>
        <item x="15"/>
        <item x="16"/>
        <item x="17"/>
        <item x="18"/>
        <item h="1" x="19"/>
        <item x="20"/>
        <item x="21"/>
        <item x="22"/>
        <item x="23"/>
        <item x="24"/>
        <item x="25"/>
        <item h="1" x="26"/>
        <item x="27"/>
        <item h="1" x="28"/>
        <item t="default"/>
      </items>
    </pivotField>
    <pivotField axis="axisPage" multipleItemSelectionAllowed="1" showAll="0">
      <items count="26">
        <item h="1" x="0"/>
        <item h="1" x="1"/>
        <item h="1" x="2"/>
        <item h="1" x="3"/>
        <item h="1" x="4"/>
        <item h="1" x="5"/>
        <item h="1"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h="1" x="24"/>
        <item t="default"/>
      </items>
    </pivotField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</pivotFields>
  <rowFields count="1">
    <field x="0"/>
  </rowFields>
  <rowItems count="25">
    <i>
      <x v="62"/>
    </i>
    <i>
      <x v="63"/>
    </i>
    <i>
      <x v="64"/>
    </i>
    <i>
      <x v="65"/>
    </i>
    <i>
      <x v="66"/>
    </i>
    <i>
      <x v="68"/>
    </i>
    <i>
      <x v="69"/>
    </i>
    <i>
      <x v="70"/>
    </i>
    <i>
      <x v="71"/>
    </i>
    <i>
      <x v="72"/>
    </i>
    <i>
      <x v="73"/>
    </i>
    <i>
      <x v="75"/>
    </i>
    <i>
      <x v="76"/>
    </i>
    <i>
      <x v="77"/>
    </i>
    <i>
      <x v="78"/>
    </i>
    <i>
      <x v="79"/>
    </i>
    <i>
      <x v="80"/>
    </i>
    <i>
      <x v="82"/>
    </i>
    <i>
      <x v="83"/>
    </i>
    <i>
      <x v="84"/>
    </i>
    <i>
      <x v="85"/>
    </i>
    <i>
      <x v="86"/>
    </i>
    <i>
      <x v="87"/>
    </i>
    <i>
      <x v="89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1" hier="-1"/>
  </pageFields>
  <dataFields count="7">
    <dataField name="Suma de CARGO_Polpaico 220" fld="17" baseField="0" baseItem="0"/>
    <dataField name="Suma de CARGO_Cerro Navia 220" fld="18" baseField="0" baseItem="0"/>
    <dataField name="Suma de CARGO_Chena 220" fld="19" baseField="0" baseItem="0"/>
    <dataField name="Suma de CARGO_Alto Jahuel 220" fld="20" baseField="0" baseItem="0"/>
    <dataField name="Suma de CARGO_Nogales 220" fld="21" baseField="0" baseItem="0"/>
    <dataField name="Suma de CARGO_Quillota 220" fld="22" baseField="0" baseItem="0"/>
    <dataField name="Suma de CARGO_Los Maquis 220" fld="23" baseField="0" baseItem="0"/>
  </dataFields>
  <formats count="3">
    <format dxfId="8">
      <pivotArea collapsedLevelsAreSubtotals="1" fieldPosition="0">
        <references count="1">
          <reference field="0" count="0"/>
        </references>
      </pivotArea>
    </format>
    <format dxfId="7">
      <pivotArea collapsedLevelsAreSubtotals="1" fieldPosition="0">
        <references count="1">
          <reference field="0" count="0"/>
        </references>
      </pivotArea>
    </format>
    <format dxfId="6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3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5" x14ac:dyDescent="0.25"/>
  <cols>
    <col min="2" max="2" width="30.140625" customWidth="1"/>
    <col min="3" max="3" width="19.140625" bestFit="1" customWidth="1"/>
  </cols>
  <sheetData>
    <row r="1" spans="1:3" x14ac:dyDescent="0.25">
      <c r="A1" s="10">
        <f>+Distribución_Reactivos!A1</f>
        <v>44593</v>
      </c>
      <c r="B1" s="11" t="s">
        <v>71</v>
      </c>
      <c r="C1" s="11" t="s">
        <v>70</v>
      </c>
    </row>
    <row r="2" spans="1:3" x14ac:dyDescent="0.25">
      <c r="A2" s="31"/>
      <c r="B2" s="23" t="s">
        <v>23</v>
      </c>
      <c r="C2" s="38">
        <f>+ROUND(SUMIF(Distribución_Reactivos!G:G,RESUMEN!B2,Distribución_Reactivos!J:J),0)</f>
        <v>4483</v>
      </c>
    </row>
    <row r="3" spans="1:3" x14ac:dyDescent="0.25">
      <c r="B3" s="23" t="s">
        <v>24</v>
      </c>
      <c r="C3" s="38">
        <f>+ROUND(SUMIF(Distribución_Reactivos!G:G,RESUMEN!B3,Distribución_Reactivos!J:J),0)</f>
        <v>117</v>
      </c>
    </row>
    <row r="4" spans="1:3" x14ac:dyDescent="0.25">
      <c r="B4" s="23" t="s">
        <v>25</v>
      </c>
      <c r="C4" s="38">
        <f>+ROUND(SUMIF(Distribución_Reactivos!G:G,RESUMEN!B4,Distribución_Reactivos!J:J),0)</f>
        <v>81</v>
      </c>
    </row>
    <row r="5" spans="1:3" x14ac:dyDescent="0.25">
      <c r="B5" s="23" t="s">
        <v>26</v>
      </c>
      <c r="C5" s="38">
        <f>+ROUND(SUMIF(Distribución_Reactivos!G:G,RESUMEN!B5,Distribución_Reactivos!J:J),0)</f>
        <v>2832</v>
      </c>
    </row>
    <row r="6" spans="1:3" x14ac:dyDescent="0.25">
      <c r="B6" s="23" t="s">
        <v>27</v>
      </c>
      <c r="C6" s="38">
        <f>+ROUND(SUMIF(Distribución_Reactivos!G:G,RESUMEN!B6,Distribución_Reactivos!J:J),0)</f>
        <v>1248</v>
      </c>
    </row>
    <row r="7" spans="1:3" x14ac:dyDescent="0.25">
      <c r="B7" s="23" t="s">
        <v>28</v>
      </c>
      <c r="C7" s="38">
        <f>+ROUND(SUMIF(Distribución_Reactivos!G:G,RESUMEN!B7,Distribución_Reactivos!J:J),0)</f>
        <v>1861</v>
      </c>
    </row>
    <row r="8" spans="1:3" x14ac:dyDescent="0.25">
      <c r="B8" s="23" t="s">
        <v>29</v>
      </c>
      <c r="C8" s="38">
        <f>+ROUND(SUMIF(Distribución_Reactivos!G:G,RESUMEN!B8,Distribución_Reactivos!J:J),0)</f>
        <v>865</v>
      </c>
    </row>
    <row r="9" spans="1:3" x14ac:dyDescent="0.25">
      <c r="B9" s="23" t="s">
        <v>30</v>
      </c>
      <c r="C9" s="38">
        <f>+ROUND(SUMIF(Distribución_Reactivos!G:G,RESUMEN!B9,Distribución_Reactivos!J:J),0)</f>
        <v>582</v>
      </c>
    </row>
    <row r="10" spans="1:3" x14ac:dyDescent="0.25">
      <c r="B10" s="23" t="s">
        <v>31</v>
      </c>
      <c r="C10" s="38">
        <f>+ROUND(SUMIF(Distribución_Reactivos!G:G,RESUMEN!B10,Distribución_Reactivos!J:J),0)</f>
        <v>585</v>
      </c>
    </row>
    <row r="11" spans="1:3" x14ac:dyDescent="0.25">
      <c r="B11" s="23" t="s">
        <v>32</v>
      </c>
      <c r="C11" s="38">
        <f>+ROUND(SUMIF(Distribución_Reactivos!G:G,RESUMEN!B11,Distribución_Reactivos!J:J),0)</f>
        <v>406</v>
      </c>
    </row>
    <row r="12" spans="1:3" x14ac:dyDescent="0.25">
      <c r="B12" s="23" t="s">
        <v>33</v>
      </c>
      <c r="C12" s="38">
        <f>+ROUND(SUMIF(Distribución_Reactivos!G:G,RESUMEN!B12,Distribución_Reactivos!J:J),0)</f>
        <v>283</v>
      </c>
    </row>
    <row r="13" spans="1:3" x14ac:dyDescent="0.25">
      <c r="B13" s="23" t="s">
        <v>34</v>
      </c>
      <c r="C13" s="38">
        <f>+ROUND(SUMIF(Distribución_Reactivos!G:G,RESUMEN!B13,Distribución_Reactivos!J:J),0)</f>
        <v>59</v>
      </c>
    </row>
    <row r="14" spans="1:3" x14ac:dyDescent="0.25">
      <c r="B14" s="23" t="s">
        <v>35</v>
      </c>
      <c r="C14" s="38">
        <f>+ROUND(SUMIF(Distribución_Reactivos!G:G,RESUMEN!B14,Distribución_Reactivos!J:J),0)</f>
        <v>44</v>
      </c>
    </row>
    <row r="15" spans="1:3" x14ac:dyDescent="0.25">
      <c r="B15" s="23" t="s">
        <v>36</v>
      </c>
      <c r="C15" s="38">
        <f>+ROUND(SUMIF(Distribución_Reactivos!G:G,RESUMEN!B15,Distribución_Reactivos!J:J),0)</f>
        <v>21</v>
      </c>
    </row>
    <row r="16" spans="1:3" x14ac:dyDescent="0.25">
      <c r="B16" s="23" t="s">
        <v>37</v>
      </c>
      <c r="C16" s="38">
        <f>+ROUND(SUMIF(Distribución_Reactivos!G:G,RESUMEN!B16,Distribución_Reactivos!J:J),0)</f>
        <v>177</v>
      </c>
    </row>
    <row r="17" spans="2:3" x14ac:dyDescent="0.25">
      <c r="B17" s="23" t="s">
        <v>38</v>
      </c>
      <c r="C17" s="38">
        <f>+ROUND(SUMIF(Distribución_Reactivos!G:G,RESUMEN!B17,Distribución_Reactivos!J:J),0)</f>
        <v>840</v>
      </c>
    </row>
    <row r="18" spans="2:3" x14ac:dyDescent="0.25">
      <c r="B18" s="23" t="s">
        <v>39</v>
      </c>
      <c r="C18" s="38">
        <f>+ROUND(SUMIF(Distribución_Reactivos!G:G,RESUMEN!B18,Distribución_Reactivos!J:J),0)</f>
        <v>29292</v>
      </c>
    </row>
    <row r="19" spans="2:3" x14ac:dyDescent="0.25">
      <c r="B19" s="23" t="s">
        <v>40</v>
      </c>
      <c r="C19" s="38">
        <f>+ROUND(SUMIF(Distribución_Reactivos!G:G,RESUMEN!B19,Distribución_Reactivos!J:J),0)</f>
        <v>18877</v>
      </c>
    </row>
    <row r="20" spans="2:3" x14ac:dyDescent="0.25">
      <c r="B20" s="23" t="s">
        <v>41</v>
      </c>
      <c r="C20" s="38">
        <f>+ROUND(SUMIF(Distribución_Reactivos!G:G,RESUMEN!B20,Distribución_Reactivos!J:J),0)</f>
        <v>18690</v>
      </c>
    </row>
    <row r="21" spans="2:3" x14ac:dyDescent="0.25">
      <c r="B21" s="23" t="s">
        <v>42</v>
      </c>
      <c r="C21" s="38">
        <f>+ROUND(SUMIF(Distribución_Reactivos!G:G,RESUMEN!B21,Distribución_Reactivos!J:J),0)</f>
        <v>21969</v>
      </c>
    </row>
    <row r="22" spans="2:3" x14ac:dyDescent="0.25">
      <c r="B22" s="23" t="s">
        <v>43</v>
      </c>
      <c r="C22" s="38">
        <f>+ROUND(SUMIF(Distribución_Reactivos!G:G,RESUMEN!B22,Distribución_Reactivos!J:J),0)</f>
        <v>22239</v>
      </c>
    </row>
    <row r="23" spans="2:3" x14ac:dyDescent="0.25">
      <c r="B23" s="23" t="s">
        <v>44</v>
      </c>
      <c r="C23" s="38">
        <f>+ROUND(SUMIF(Distribución_Reactivos!G:G,RESUMEN!B23,Distribución_Reactivos!J:J),0)</f>
        <v>11014</v>
      </c>
    </row>
    <row r="24" spans="2:3" x14ac:dyDescent="0.25">
      <c r="B24" s="23" t="s">
        <v>45</v>
      </c>
      <c r="C24" s="38">
        <f>+ROUND(SUMIF(Distribución_Reactivos!G:G,RESUMEN!B24,Distribución_Reactivos!J:J),0)</f>
        <v>2256</v>
      </c>
    </row>
    <row r="25" spans="2:3" x14ac:dyDescent="0.25">
      <c r="B25" s="23" t="s">
        <v>46</v>
      </c>
      <c r="C25" s="38">
        <f>+ROUND(SUMIF(Distribución_Reactivos!G:G,RESUMEN!B25,Distribución_Reactivos!J:J),0)</f>
        <v>23784</v>
      </c>
    </row>
    <row r="26" spans="2:3" x14ac:dyDescent="0.25">
      <c r="B26" s="23" t="s">
        <v>47</v>
      </c>
      <c r="C26" s="38">
        <f>+ROUND(SUMIF(Distribución_Reactivos!G:G,RESUMEN!B26,Distribución_Reactivos!J:J),0)</f>
        <v>237</v>
      </c>
    </row>
    <row r="27" spans="2:3" x14ac:dyDescent="0.25">
      <c r="B27" s="23" t="s">
        <v>48</v>
      </c>
      <c r="C27" s="38">
        <f>+ROUND(SUMIF(Distribución_Reactivos!G:G,RESUMEN!B27,Distribución_Reactivos!J:J),0)</f>
        <v>44</v>
      </c>
    </row>
    <row r="28" spans="2:3" x14ac:dyDescent="0.25">
      <c r="B28" s="23" t="s">
        <v>49</v>
      </c>
      <c r="C28" s="38">
        <f>+ROUND(SUMIF(Distribución_Reactivos!G:G,RESUMEN!B28,Distribución_Reactivos!J:J),0)</f>
        <v>41</v>
      </c>
    </row>
    <row r="29" spans="2:3" x14ac:dyDescent="0.25">
      <c r="B29" s="23" t="s">
        <v>50</v>
      </c>
      <c r="C29" s="38">
        <f>+ROUND(SUMIF(Distribución_Reactivos!G:G,RESUMEN!B29,Distribución_Reactivos!J:J),0)</f>
        <v>12460</v>
      </c>
    </row>
    <row r="30" spans="2:3" x14ac:dyDescent="0.25">
      <c r="B30" s="23" t="s">
        <v>51</v>
      </c>
      <c r="C30" s="38">
        <f>+ROUND(SUMIF(Distribución_Reactivos!G:G,RESUMEN!B30,Distribución_Reactivos!J:J),0)</f>
        <v>21969</v>
      </c>
    </row>
    <row r="31" spans="2:3" x14ac:dyDescent="0.25">
      <c r="B31" s="23" t="s">
        <v>53</v>
      </c>
      <c r="C31" s="38">
        <f>+ROUND(SUMIF(Distribución_Reactivos!G:G,RESUMEN!B31,Distribución_Reactivos!J:J),0)</f>
        <v>236</v>
      </c>
    </row>
    <row r="32" spans="2:3" x14ac:dyDescent="0.25">
      <c r="B32" s="23" t="s">
        <v>54</v>
      </c>
      <c r="C32" s="38">
        <f>+ROUND(SUMIF(Distribución_Reactivos!G:G,RESUMEN!B32,Distribución_Reactivos!J:J),0)</f>
        <v>1259</v>
      </c>
    </row>
    <row r="33" spans="2:3" x14ac:dyDescent="0.25">
      <c r="B33" s="23" t="s">
        <v>55</v>
      </c>
      <c r="C33" s="38">
        <f>+ROUND(SUMIF(Distribución_Reactivos!G:G,RESUMEN!B33,Distribución_Reactivos!J:J),0)</f>
        <v>1680</v>
      </c>
    </row>
    <row r="34" spans="2:3" x14ac:dyDescent="0.25">
      <c r="B34" s="23" t="s">
        <v>56</v>
      </c>
      <c r="C34" s="38">
        <f>+ROUND(SUMIF(Distribución_Reactivos!G:G,RESUMEN!B34,Distribución_Reactivos!J:J),0)</f>
        <v>531</v>
      </c>
    </row>
    <row r="35" spans="2:3" x14ac:dyDescent="0.25">
      <c r="B35" s="23" t="s">
        <v>57</v>
      </c>
      <c r="C35" s="38">
        <f>+ROUND(SUMIF(Distribución_Reactivos!G:G,RESUMEN!B35,Distribución_Reactivos!J:J),0)</f>
        <v>1416</v>
      </c>
    </row>
    <row r="36" spans="2:3" x14ac:dyDescent="0.25">
      <c r="B36" s="23" t="s">
        <v>58</v>
      </c>
      <c r="C36" s="38">
        <f>+ROUND(SUMIF(Distribución_Reactivos!G:G,RESUMEN!B36,Distribución_Reactivos!J:J),0)</f>
        <v>445</v>
      </c>
    </row>
    <row r="37" spans="2:3" x14ac:dyDescent="0.25">
      <c r="B37" s="23" t="s">
        <v>59</v>
      </c>
      <c r="C37" s="38">
        <f>+ROUND(SUMIF(Distribución_Reactivos!G:G,RESUMEN!B37,Distribución_Reactivos!J:J),0)</f>
        <v>185</v>
      </c>
    </row>
    <row r="38" spans="2:3" x14ac:dyDescent="0.25">
      <c r="B38" s="23" t="s">
        <v>60</v>
      </c>
      <c r="C38" s="38">
        <f>+ROUND(SUMIF(Distribución_Reactivos!G:G,RESUMEN!B38,Distribución_Reactivos!J:J),0)</f>
        <v>465</v>
      </c>
    </row>
    <row r="39" spans="2:3" x14ac:dyDescent="0.25">
      <c r="B39" s="23" t="s">
        <v>61</v>
      </c>
      <c r="C39" s="38">
        <f>+ROUND(SUMIF(Distribución_Reactivos!G:G,RESUMEN!B39,Distribución_Reactivos!J:J),0)</f>
        <v>44</v>
      </c>
    </row>
    <row r="40" spans="2:3" x14ac:dyDescent="0.25">
      <c r="B40" s="23" t="s">
        <v>62</v>
      </c>
      <c r="C40" s="38">
        <f>+ROUND(SUMIF(Distribución_Reactivos!G:G,RESUMEN!B40,Distribución_Reactivos!J:J),0)</f>
        <v>44</v>
      </c>
    </row>
    <row r="41" spans="2:3" x14ac:dyDescent="0.25">
      <c r="B41" s="23" t="s">
        <v>96</v>
      </c>
      <c r="C41" s="38">
        <f>+ROUND(SUMIF(Distribución_Reactivos!G:G,RESUMEN!B41,Distribución_Reactivos!J:J),0)</f>
        <v>3300</v>
      </c>
    </row>
    <row r="42" spans="2:3" x14ac:dyDescent="0.25">
      <c r="B42" s="23" t="s">
        <v>97</v>
      </c>
      <c r="C42" s="38">
        <f>+ROUND(SUMIF(Distribución_Reactivos!G:G,RESUMEN!B42,Distribución_Reactivos!J:J),0)</f>
        <v>2389</v>
      </c>
    </row>
    <row r="43" spans="2:3" x14ac:dyDescent="0.25">
      <c r="B43" s="23" t="s">
        <v>98</v>
      </c>
      <c r="C43" s="38">
        <f>+ROUND(SUMIF(Distribución_Reactivos!G:G,RESUMEN!B43,Distribución_Reactivos!J:J),0)</f>
        <v>1935</v>
      </c>
    </row>
    <row r="44" spans="2:3" x14ac:dyDescent="0.25">
      <c r="B44" s="23" t="s">
        <v>99</v>
      </c>
      <c r="C44" s="38">
        <f>+ROUND(SUMIF(Distribución_Reactivos!G:G,RESUMEN!B44,Distribución_Reactivos!J:J),0)</f>
        <v>3300</v>
      </c>
    </row>
    <row r="45" spans="2:3" x14ac:dyDescent="0.25">
      <c r="B45" s="23" t="s">
        <v>100</v>
      </c>
      <c r="C45" s="38">
        <f>+ROUND(SUMIF(Distribución_Reactivos!G:G,RESUMEN!B45,Distribución_Reactivos!J:J),0)</f>
        <v>2276</v>
      </c>
    </row>
    <row r="46" spans="2:3" x14ac:dyDescent="0.25">
      <c r="B46" s="23" t="s">
        <v>101</v>
      </c>
      <c r="C46" s="38">
        <f>+ROUND(SUMIF(Distribución_Reactivos!G:G,RESUMEN!B46,Distribución_Reactivos!J:J),0)</f>
        <v>910</v>
      </c>
    </row>
    <row r="47" spans="2:3" x14ac:dyDescent="0.25">
      <c r="B47" s="23" t="s">
        <v>102</v>
      </c>
      <c r="C47" s="38">
        <f>+ROUND(SUMIF(Distribución_Reactivos!G:G,RESUMEN!B47,Distribución_Reactivos!J:J),0)</f>
        <v>2731</v>
      </c>
    </row>
    <row r="48" spans="2:3" x14ac:dyDescent="0.25">
      <c r="B48" s="23" t="s">
        <v>103</v>
      </c>
      <c r="C48" s="38">
        <f>+ROUND(SUMIF(Distribución_Reactivos!G:G,RESUMEN!B48,Distribución_Reactivos!J:J),0)</f>
        <v>49</v>
      </c>
    </row>
    <row r="49" spans="2:3" x14ac:dyDescent="0.25">
      <c r="B49" s="23" t="s">
        <v>104</v>
      </c>
      <c r="C49" s="38">
        <f>+ROUND(SUMIF(Distribución_Reactivos!G:G,RESUMEN!B49,Distribución_Reactivos!J:J),0)</f>
        <v>4438</v>
      </c>
    </row>
    <row r="50" spans="2:3" x14ac:dyDescent="0.25">
      <c r="B50" s="23" t="s">
        <v>105</v>
      </c>
      <c r="C50" s="38">
        <f>+ROUND(SUMIF(Distribución_Reactivos!G:G,RESUMEN!B50,Distribución_Reactivos!J:J),0)</f>
        <v>357</v>
      </c>
    </row>
    <row r="51" spans="2:3" x14ac:dyDescent="0.25">
      <c r="B51" s="23" t="s">
        <v>106</v>
      </c>
      <c r="C51" s="38">
        <f>+ROUND(SUMIF(Distribución_Reactivos!G:G,RESUMEN!B51,Distribución_Reactivos!J:J),0)</f>
        <v>297</v>
      </c>
    </row>
    <row r="52" spans="2:3" x14ac:dyDescent="0.25">
      <c r="B52" s="23" t="s">
        <v>107</v>
      </c>
      <c r="C52" s="38">
        <f>+ROUND(SUMIF(Distribución_Reactivos!G:G,RESUMEN!B52,Distribución_Reactivos!J:J),0)</f>
        <v>107</v>
      </c>
    </row>
    <row r="53" spans="2:3" x14ac:dyDescent="0.25">
      <c r="B53" s="23" t="s">
        <v>108</v>
      </c>
      <c r="C53" s="38">
        <f>+ROUND(SUMIF(Distribución_Reactivos!G:G,RESUMEN!B53,Distribución_Reactivos!J:J),0)</f>
        <v>124</v>
      </c>
    </row>
    <row r="54" spans="2:3" x14ac:dyDescent="0.25">
      <c r="B54" s="23" t="s">
        <v>109</v>
      </c>
      <c r="C54" s="38">
        <f>+ROUND(SUMIF(Distribución_Reactivos!G:G,RESUMEN!B54,Distribución_Reactivos!J:J),0)</f>
        <v>1492</v>
      </c>
    </row>
    <row r="55" spans="2:3" x14ac:dyDescent="0.25">
      <c r="B55" s="23" t="s">
        <v>110</v>
      </c>
      <c r="C55" s="38">
        <f>+ROUND(SUMIF(Distribución_Reactivos!G:G,RESUMEN!B55,Distribución_Reactivos!J:J),0)</f>
        <v>796</v>
      </c>
    </row>
    <row r="56" spans="2:3" x14ac:dyDescent="0.25">
      <c r="B56" s="23" t="s">
        <v>111</v>
      </c>
      <c r="C56" s="38">
        <f>+ROUND(SUMIF(Distribución_Reactivos!G:G,RESUMEN!B56,Distribución_Reactivos!J:J),0)</f>
        <v>1593</v>
      </c>
    </row>
    <row r="57" spans="2:3" x14ac:dyDescent="0.25">
      <c r="B57" s="23" t="s">
        <v>112</v>
      </c>
      <c r="C57" s="38">
        <f>+ROUND(SUMIF(Distribución_Reactivos!G:G,RESUMEN!B57,Distribución_Reactivos!J:J),0)</f>
        <v>143</v>
      </c>
    </row>
    <row r="58" spans="2:3" x14ac:dyDescent="0.25">
      <c r="B58" s="23" t="s">
        <v>113</v>
      </c>
      <c r="C58" s="38">
        <f>+ROUND(SUMIF(Distribución_Reactivos!G:G,RESUMEN!B58,Distribución_Reactivos!J:J),0)</f>
        <v>49</v>
      </c>
    </row>
    <row r="59" spans="2:3" x14ac:dyDescent="0.25">
      <c r="B59" s="23" t="s">
        <v>114</v>
      </c>
      <c r="C59" s="38">
        <f>+ROUND(SUMIF(Distribución_Reactivos!G:G,RESUMEN!B59,Distribución_Reactivos!J:J),0)</f>
        <v>357</v>
      </c>
    </row>
    <row r="60" spans="2:3" x14ac:dyDescent="0.25">
      <c r="B60" s="23" t="s">
        <v>115</v>
      </c>
      <c r="C60" s="38">
        <f>+ROUND(SUMIF(Distribución_Reactivos!G:G,RESUMEN!B60,Distribución_Reactivos!J:J),0)</f>
        <v>99</v>
      </c>
    </row>
    <row r="61" spans="2:3" x14ac:dyDescent="0.25">
      <c r="B61" s="23" t="s">
        <v>116</v>
      </c>
      <c r="C61" s="38">
        <f>+ROUND(SUMIF(Distribución_Reactivos!G:G,RESUMEN!B61,Distribución_Reactivos!J:J),0)</f>
        <v>36</v>
      </c>
    </row>
    <row r="62" spans="2:3" x14ac:dyDescent="0.25">
      <c r="B62" s="23" t="s">
        <v>117</v>
      </c>
      <c r="C62" s="38">
        <f>+ROUND(SUMIF(Distribución_Reactivos!G:G,RESUMEN!B62,Distribución_Reactivos!J:J),0)</f>
        <v>24</v>
      </c>
    </row>
    <row r="63" spans="2:3" x14ac:dyDescent="0.25">
      <c r="B63" s="23" t="s">
        <v>118</v>
      </c>
      <c r="C63" s="38">
        <f>+ROUND(SUMIF(Distribución_Reactivos!G:G,RESUMEN!B63,Distribución_Reactivos!J:J),0)</f>
        <v>455</v>
      </c>
    </row>
    <row r="64" spans="2:3" x14ac:dyDescent="0.25">
      <c r="B64" s="23" t="s">
        <v>119</v>
      </c>
      <c r="C64" s="38">
        <f>+ROUND(SUMIF(Distribución_Reactivos!G:G,RESUMEN!B64,Distribución_Reactivos!J:J),0)</f>
        <v>24</v>
      </c>
    </row>
    <row r="65" spans="2:3" x14ac:dyDescent="0.25">
      <c r="B65" s="23" t="s">
        <v>120</v>
      </c>
      <c r="C65" s="38">
        <f>+ROUND(SUMIF(Distribución_Reactivos!G:G,RESUMEN!B65,Distribución_Reactivos!J:J),0)</f>
        <v>24</v>
      </c>
    </row>
    <row r="66" spans="2:3" x14ac:dyDescent="0.25">
      <c r="B66" s="23" t="s">
        <v>85</v>
      </c>
      <c r="C66" s="38">
        <f>+ROUND(SUMIF(Distribución_Reactivos!G:G,RESUMEN!B66,Distribución_Reactivos!J:J),0)</f>
        <v>455</v>
      </c>
    </row>
    <row r="67" spans="2:3" x14ac:dyDescent="0.25">
      <c r="B67" s="23" t="s">
        <v>134</v>
      </c>
      <c r="C67" s="38">
        <f>+ROUND(SUMIF(Distribución_Reactivos!G:G,RESUMEN!B67,Distribución_Reactivos!J:J),0)</f>
        <v>455</v>
      </c>
    </row>
    <row r="68" spans="2:3" x14ac:dyDescent="0.25">
      <c r="B68" s="23" t="s">
        <v>135</v>
      </c>
      <c r="C68" s="38">
        <f>+ROUND(SUMIF(Distribución_Reactivos!G:G,RESUMEN!B68,Distribución_Reactivos!J:J),0)</f>
        <v>1479</v>
      </c>
    </row>
    <row r="69" spans="2:3" x14ac:dyDescent="0.25">
      <c r="B69" s="23" t="s">
        <v>136</v>
      </c>
      <c r="C69" s="38">
        <f>+ROUND(SUMIF(Distribución_Reactivos!G:G,RESUMEN!B69,Distribución_Reactivos!J:J),0)</f>
        <v>2617</v>
      </c>
    </row>
    <row r="70" spans="2:3" x14ac:dyDescent="0.25">
      <c r="B70" s="23" t="s">
        <v>137</v>
      </c>
      <c r="C70" s="38">
        <f>+ROUND(SUMIF(Distribución_Reactivos!G:G,RESUMEN!B70,Distribución_Reactivos!J:J),0)</f>
        <v>30612</v>
      </c>
    </row>
    <row r="71" spans="2:3" x14ac:dyDescent="0.25">
      <c r="B71" s="23" t="s">
        <v>138</v>
      </c>
      <c r="C71" s="38">
        <f>+ROUND(SUMIF(Distribución_Reactivos!G:G,RESUMEN!B71,Distribución_Reactivos!J:J),0)</f>
        <v>1366</v>
      </c>
    </row>
    <row r="73" spans="2:3" x14ac:dyDescent="0.25">
      <c r="B73" s="12" t="s">
        <v>86</v>
      </c>
      <c r="C73" s="39">
        <f>SUM(C2:C71)</f>
        <v>267950</v>
      </c>
    </row>
  </sheetData>
  <autoFilter ref="A1:C71" xr:uid="{BE76D374-01C2-447A-B355-CFE32AFD4A3E}"/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94"/>
  <sheetViews>
    <sheetView zoomScale="80" zoomScaleNormal="80" workbookViewId="0">
      <selection activeCell="I3" sqref="I3"/>
    </sheetView>
  </sheetViews>
  <sheetFormatPr baseColWidth="10" defaultRowHeight="15" x14ac:dyDescent="0.25"/>
  <cols>
    <col min="1" max="1" width="20.140625" bestFit="1" customWidth="1"/>
    <col min="2" max="2" width="25.5703125" bestFit="1" customWidth="1"/>
    <col min="3" max="3" width="30.28515625" bestFit="1" customWidth="1"/>
    <col min="6" max="6" width="20.7109375" bestFit="1" customWidth="1"/>
    <col min="7" max="7" width="20.140625" bestFit="1" customWidth="1"/>
    <col min="8" max="8" width="20.5703125" bestFit="1" customWidth="1"/>
    <col min="9" max="9" width="16.28515625" bestFit="1" customWidth="1"/>
    <col min="10" max="10" width="30.28515625" bestFit="1" customWidth="1"/>
  </cols>
  <sheetData>
    <row r="1" spans="1:10" x14ac:dyDescent="0.25">
      <c r="A1" s="10">
        <v>44593</v>
      </c>
    </row>
    <row r="2" spans="1:10" x14ac:dyDescent="0.25">
      <c r="B2" s="9" t="s">
        <v>66</v>
      </c>
      <c r="C2" s="9" t="s">
        <v>65</v>
      </c>
      <c r="E2" s="9" t="s">
        <v>69</v>
      </c>
      <c r="F2" s="9" t="s">
        <v>68</v>
      </c>
      <c r="G2" s="9" t="s">
        <v>71</v>
      </c>
      <c r="H2" s="9" t="s">
        <v>67</v>
      </c>
      <c r="I2" s="9" t="s">
        <v>64</v>
      </c>
      <c r="J2" s="9" t="s">
        <v>65</v>
      </c>
    </row>
    <row r="3" spans="1:10" x14ac:dyDescent="0.25">
      <c r="A3" s="26" t="s">
        <v>6</v>
      </c>
      <c r="B3" s="7">
        <f>SUMIF($H$3:$H$492,A3,$I$3:I492)</f>
        <v>158547026</v>
      </c>
      <c r="C3" s="7">
        <f>HLOOKUP(A3,'TOTAL CARGO REACTIVO'!$B$39:$H$40,2,0)</f>
        <v>0</v>
      </c>
      <c r="E3" s="6" t="s">
        <v>63</v>
      </c>
      <c r="F3" s="6" t="str">
        <f>IFERROR(+VLOOKUP(G3,EMPRESAS!B:C,2,0),"-")</f>
        <v>CERRO_DOMINADOR</v>
      </c>
      <c r="G3" s="23" t="s">
        <v>23</v>
      </c>
      <c r="H3" s="23" t="s">
        <v>6</v>
      </c>
      <c r="I3" s="29">
        <v>2652979</v>
      </c>
      <c r="J3" s="7">
        <f>I3/VLOOKUP(H3,$A$3:$B$9,2,0)*VLOOKUP(H3,$A$3:$C$9,3,0)</f>
        <v>0</v>
      </c>
    </row>
    <row r="4" spans="1:10" x14ac:dyDescent="0.25">
      <c r="A4" s="26" t="s">
        <v>4</v>
      </c>
      <c r="B4" s="7">
        <f>SUMIF($H$3:$H$492,A4,$I$3:I492)</f>
        <v>228054832</v>
      </c>
      <c r="C4" s="7">
        <f>HLOOKUP(A4,'TOTAL CARGO REACTIVO'!$B$39:$H$40,2,0)</f>
        <v>0</v>
      </c>
      <c r="E4" s="6" t="s">
        <v>63</v>
      </c>
      <c r="F4" s="6" t="str">
        <f>IFERROR(+VLOOKUP(G4,EMPRESAS!B:C,2,0),"-")</f>
        <v>CERRO_DOMINADOR</v>
      </c>
      <c r="G4" s="23" t="s">
        <v>23</v>
      </c>
      <c r="H4" s="23" t="s">
        <v>4</v>
      </c>
      <c r="I4" s="29">
        <v>3816034</v>
      </c>
      <c r="J4" s="7">
        <f t="shared" ref="J4:J67" si="0">I4/VLOOKUP(H4,$A$3:$B$9,2,0)*VLOOKUP(H4,$A$3:$C$9,3,0)</f>
        <v>0</v>
      </c>
    </row>
    <row r="5" spans="1:10" x14ac:dyDescent="0.25">
      <c r="A5" s="26" t="s">
        <v>5</v>
      </c>
      <c r="B5" s="7">
        <f>SUMIF($H$3:$H$492,A5,$I$3:I493)</f>
        <v>211719335</v>
      </c>
      <c r="C5" s="7">
        <f>HLOOKUP(A5,'TOTAL CARGO REACTIVO'!$B$39:$H$40,2,0)</f>
        <v>0</v>
      </c>
      <c r="E5" s="6" t="s">
        <v>63</v>
      </c>
      <c r="F5" s="6" t="str">
        <f>IFERROR(+VLOOKUP(G5,EMPRESAS!B:C,2,0),"-")</f>
        <v>CERRO_DOMINADOR</v>
      </c>
      <c r="G5" s="23" t="s">
        <v>23</v>
      </c>
      <c r="H5" s="23" t="s">
        <v>5</v>
      </c>
      <c r="I5" s="29">
        <v>3543267</v>
      </c>
      <c r="J5" s="7">
        <f t="shared" si="0"/>
        <v>0</v>
      </c>
    </row>
    <row r="6" spans="1:10" x14ac:dyDescent="0.25">
      <c r="A6" s="26" t="s">
        <v>9</v>
      </c>
      <c r="B6" s="7">
        <f>SUMIF($H$3:$H$492,A6,$I$3:I494)</f>
        <v>243964</v>
      </c>
      <c r="C6" s="7">
        <f>HLOOKUP(A6,'TOTAL CARGO REACTIVO'!$B$39:$H$40,2,0)</f>
        <v>112127.37250915389</v>
      </c>
      <c r="E6" s="6" t="s">
        <v>63</v>
      </c>
      <c r="F6" s="6" t="str">
        <f>IFERROR(+VLOOKUP(G6,EMPRESAS!B:C,2,0),"-")</f>
        <v>CERRO_DOMINADOR</v>
      </c>
      <c r="G6" s="23" t="s">
        <v>23</v>
      </c>
      <c r="H6" s="23" t="s">
        <v>9</v>
      </c>
      <c r="I6" s="29">
        <v>4083</v>
      </c>
      <c r="J6" s="7">
        <f t="shared" si="0"/>
        <v>1876.5722071898942</v>
      </c>
    </row>
    <row r="7" spans="1:10" x14ac:dyDescent="0.25">
      <c r="A7" s="26" t="s">
        <v>7</v>
      </c>
      <c r="B7" s="7">
        <f>SUMIF($H$3:$H$492,A7,$I$3:I495)</f>
        <v>78518</v>
      </c>
      <c r="C7" s="7">
        <f>HLOOKUP(A7,'TOTAL CARGO REACTIVO'!$B$39:$H$40,2,0)</f>
        <v>43892.699834528852</v>
      </c>
      <c r="E7" s="6" t="s">
        <v>63</v>
      </c>
      <c r="F7" s="6" t="str">
        <f>IFERROR(+VLOOKUP(G7,EMPRESAS!B:C,2,0),"-")</f>
        <v>CERRO_DOMINADOR</v>
      </c>
      <c r="G7" s="23" t="s">
        <v>23</v>
      </c>
      <c r="H7" s="23" t="s">
        <v>7</v>
      </c>
      <c r="I7" s="29">
        <v>1314</v>
      </c>
      <c r="J7" s="7">
        <f t="shared" si="0"/>
        <v>734.54504167924438</v>
      </c>
    </row>
    <row r="8" spans="1:10" x14ac:dyDescent="0.25">
      <c r="A8" s="26" t="s">
        <v>3</v>
      </c>
      <c r="B8" s="7">
        <f>SUMIF($H$3:$H$492,A8,$I$3:I496)</f>
        <v>101331379</v>
      </c>
      <c r="C8" s="7">
        <f>HLOOKUP(A8,'TOTAL CARGO REACTIVO'!$B$39:$H$40,2,0)</f>
        <v>0</v>
      </c>
      <c r="E8" s="6" t="s">
        <v>63</v>
      </c>
      <c r="F8" s="6" t="str">
        <f>IFERROR(+VLOOKUP(G8,EMPRESAS!B:C,2,0),"-")</f>
        <v>CERRO_DOMINADOR</v>
      </c>
      <c r="G8" s="23" t="s">
        <v>23</v>
      </c>
      <c r="H8" s="23" t="s">
        <v>3</v>
      </c>
      <c r="I8" s="29">
        <v>1695552</v>
      </c>
      <c r="J8" s="7">
        <f t="shared" si="0"/>
        <v>0</v>
      </c>
    </row>
    <row r="9" spans="1:10" x14ac:dyDescent="0.25">
      <c r="A9" s="26" t="s">
        <v>8</v>
      </c>
      <c r="B9" s="7">
        <f>SUMIF($H$3:$H$492,A9,$I$3:I497)</f>
        <v>762079</v>
      </c>
      <c r="C9" s="7">
        <f>HLOOKUP(A9,'TOTAL CARGO REACTIVO'!$B$39:$H$40,2,0)</f>
        <v>111935.47065278649</v>
      </c>
      <c r="E9" s="6" t="s">
        <v>63</v>
      </c>
      <c r="F9" s="6" t="str">
        <f>IFERROR(+VLOOKUP(G9,EMPRESAS!B:C,2,0),"-")</f>
        <v>CERRO_DOMINADOR</v>
      </c>
      <c r="G9" s="23" t="s">
        <v>23</v>
      </c>
      <c r="H9" s="23" t="s">
        <v>8</v>
      </c>
      <c r="I9" s="29">
        <v>12746</v>
      </c>
      <c r="J9" s="7">
        <f t="shared" si="0"/>
        <v>1872.1543421881679</v>
      </c>
    </row>
    <row r="10" spans="1:10" x14ac:dyDescent="0.25">
      <c r="B10" s="8">
        <f>SUM(B3:B9)</f>
        <v>700737133</v>
      </c>
      <c r="C10" s="7">
        <f>+SUM(C3:C9)</f>
        <v>267955.54299646924</v>
      </c>
      <c r="E10" s="6" t="s">
        <v>63</v>
      </c>
      <c r="F10" s="6" t="str">
        <f>IFERROR(+VLOOKUP(G10,EMPRESAS!B:C,2,0),"-")</f>
        <v>RUCATAYO</v>
      </c>
      <c r="G10" s="23" t="s">
        <v>24</v>
      </c>
      <c r="H10" s="23" t="s">
        <v>6</v>
      </c>
      <c r="I10" s="29">
        <v>64646</v>
      </c>
      <c r="J10" s="7">
        <f t="shared" si="0"/>
        <v>0</v>
      </c>
    </row>
    <row r="11" spans="1:10" x14ac:dyDescent="0.25">
      <c r="E11" s="6" t="s">
        <v>63</v>
      </c>
      <c r="F11" s="6" t="str">
        <f>IFERROR(+VLOOKUP(G11,EMPRESAS!B:C,2,0),"-")</f>
        <v>RUCATAYO</v>
      </c>
      <c r="G11" s="23" t="s">
        <v>24</v>
      </c>
      <c r="H11" s="23" t="s">
        <v>4</v>
      </c>
      <c r="I11" s="29">
        <v>93256</v>
      </c>
      <c r="J11" s="7">
        <f t="shared" si="0"/>
        <v>0</v>
      </c>
    </row>
    <row r="12" spans="1:10" x14ac:dyDescent="0.25">
      <c r="E12" s="6" t="s">
        <v>63</v>
      </c>
      <c r="F12" s="6" t="str">
        <f>IFERROR(+VLOOKUP(G12,EMPRESAS!B:C,2,0),"-")</f>
        <v>RUCATAYO</v>
      </c>
      <c r="G12" s="23" t="s">
        <v>24</v>
      </c>
      <c r="H12" s="23" t="s">
        <v>5</v>
      </c>
      <c r="I12" s="29">
        <v>87333</v>
      </c>
      <c r="J12" s="7">
        <f t="shared" si="0"/>
        <v>0</v>
      </c>
    </row>
    <row r="13" spans="1:10" x14ac:dyDescent="0.25">
      <c r="E13" s="6" t="s">
        <v>63</v>
      </c>
      <c r="F13" s="6" t="str">
        <f>IFERROR(+VLOOKUP(G13,EMPRESAS!B:C,2,0),"-")</f>
        <v>RUCATAYO</v>
      </c>
      <c r="G13" s="23" t="s">
        <v>24</v>
      </c>
      <c r="H13" s="23" t="s">
        <v>9</v>
      </c>
      <c r="I13" s="29">
        <v>112</v>
      </c>
      <c r="J13" s="7">
        <f t="shared" si="0"/>
        <v>51.475896939815861</v>
      </c>
    </row>
    <row r="14" spans="1:10" x14ac:dyDescent="0.25">
      <c r="E14" s="6" t="s">
        <v>63</v>
      </c>
      <c r="F14" s="6" t="str">
        <f>IFERROR(+VLOOKUP(G14,EMPRESAS!B:C,2,0),"-")</f>
        <v>RUCATAYO</v>
      </c>
      <c r="G14" s="23" t="s">
        <v>24</v>
      </c>
      <c r="H14" s="23" t="s">
        <v>7</v>
      </c>
      <c r="I14" s="29">
        <v>36</v>
      </c>
      <c r="J14" s="7">
        <f t="shared" si="0"/>
        <v>20.124521689842314</v>
      </c>
    </row>
    <row r="15" spans="1:10" x14ac:dyDescent="0.25">
      <c r="E15" s="6" t="s">
        <v>63</v>
      </c>
      <c r="F15" s="6" t="str">
        <f>IFERROR(+VLOOKUP(G15,EMPRESAS!B:C,2,0),"-")</f>
        <v>RUCATAYO</v>
      </c>
      <c r="G15" s="23" t="s">
        <v>24</v>
      </c>
      <c r="H15" s="23" t="s">
        <v>3</v>
      </c>
      <c r="I15" s="29">
        <v>41628</v>
      </c>
      <c r="J15" s="7">
        <f t="shared" si="0"/>
        <v>0</v>
      </c>
    </row>
    <row r="16" spans="1:10" x14ac:dyDescent="0.25">
      <c r="E16" s="6" t="s">
        <v>63</v>
      </c>
      <c r="F16" s="6" t="str">
        <f>IFERROR(+VLOOKUP(G16,EMPRESAS!B:C,2,0),"-")</f>
        <v>RUCATAYO</v>
      </c>
      <c r="G16" s="23" t="s">
        <v>24</v>
      </c>
      <c r="H16" s="23" t="s">
        <v>8</v>
      </c>
      <c r="I16" s="29">
        <v>311</v>
      </c>
      <c r="J16" s="7">
        <f t="shared" si="0"/>
        <v>45.680213433274766</v>
      </c>
    </row>
    <row r="17" spans="5:10" x14ac:dyDescent="0.25">
      <c r="E17" s="6" t="s">
        <v>63</v>
      </c>
      <c r="F17" s="6" t="str">
        <f>IFERROR(+VLOOKUP(G17,EMPRESAS!B:C,2,0),"-")</f>
        <v>RUCATAYO</v>
      </c>
      <c r="G17" s="23" t="s">
        <v>25</v>
      </c>
      <c r="H17" s="23" t="s">
        <v>6</v>
      </c>
      <c r="I17" s="29">
        <v>52749</v>
      </c>
      <c r="J17" s="7">
        <f t="shared" si="0"/>
        <v>0</v>
      </c>
    </row>
    <row r="18" spans="5:10" x14ac:dyDescent="0.25">
      <c r="E18" s="6" t="s">
        <v>63</v>
      </c>
      <c r="F18" s="6" t="str">
        <f>IFERROR(+VLOOKUP(G18,EMPRESAS!B:C,2,0),"-")</f>
        <v>RUCATAYO</v>
      </c>
      <c r="G18" s="23" t="s">
        <v>25</v>
      </c>
      <c r="H18" s="23" t="s">
        <v>4</v>
      </c>
      <c r="I18" s="29">
        <v>75570</v>
      </c>
      <c r="J18" s="7">
        <f t="shared" si="0"/>
        <v>0</v>
      </c>
    </row>
    <row r="19" spans="5:10" x14ac:dyDescent="0.25">
      <c r="E19" s="6" t="s">
        <v>63</v>
      </c>
      <c r="F19" s="6" t="str">
        <f>IFERROR(+VLOOKUP(G19,EMPRESAS!B:C,2,0),"-")</f>
        <v>RUCATAYO</v>
      </c>
      <c r="G19" s="23" t="s">
        <v>25</v>
      </c>
      <c r="H19" s="23" t="s">
        <v>5</v>
      </c>
      <c r="I19" s="29">
        <v>71659</v>
      </c>
      <c r="J19" s="7">
        <f t="shared" si="0"/>
        <v>0</v>
      </c>
    </row>
    <row r="20" spans="5:10" x14ac:dyDescent="0.25">
      <c r="E20" s="6" t="s">
        <v>63</v>
      </c>
      <c r="F20" s="6" t="str">
        <f>IFERROR(+VLOOKUP(G20,EMPRESAS!B:C,2,0),"-")</f>
        <v>RUCATAYO</v>
      </c>
      <c r="G20" s="23" t="s">
        <v>25</v>
      </c>
      <c r="H20" s="23" t="s">
        <v>9</v>
      </c>
      <c r="I20" s="29">
        <v>73</v>
      </c>
      <c r="J20" s="7">
        <f t="shared" si="0"/>
        <v>33.551254255415699</v>
      </c>
    </row>
    <row r="21" spans="5:10" x14ac:dyDescent="0.25">
      <c r="E21" s="6" t="s">
        <v>63</v>
      </c>
      <c r="F21" s="6" t="str">
        <f>IFERROR(+VLOOKUP(G21,EMPRESAS!B:C,2,0),"-")</f>
        <v>RUCATAYO</v>
      </c>
      <c r="G21" s="23" t="s">
        <v>25</v>
      </c>
      <c r="H21" s="23" t="s">
        <v>7</v>
      </c>
      <c r="I21" s="29">
        <v>24</v>
      </c>
      <c r="J21" s="7">
        <f t="shared" si="0"/>
        <v>13.416347793228208</v>
      </c>
    </row>
    <row r="22" spans="5:10" x14ac:dyDescent="0.25">
      <c r="E22" s="6" t="s">
        <v>63</v>
      </c>
      <c r="F22" s="6" t="str">
        <f>IFERROR(+VLOOKUP(G22,EMPRESAS!B:C,2,0),"-")</f>
        <v>RUCATAYO</v>
      </c>
      <c r="G22" s="23" t="s">
        <v>25</v>
      </c>
      <c r="H22" s="23" t="s">
        <v>3</v>
      </c>
      <c r="I22" s="29">
        <v>33343</v>
      </c>
      <c r="J22" s="7">
        <f t="shared" si="0"/>
        <v>0</v>
      </c>
    </row>
    <row r="23" spans="5:10" x14ac:dyDescent="0.25">
      <c r="E23" s="6" t="s">
        <v>63</v>
      </c>
      <c r="F23" s="6" t="str">
        <f>IFERROR(+VLOOKUP(G23,EMPRESAS!B:C,2,0),"-")</f>
        <v>RUCATAYO</v>
      </c>
      <c r="G23" s="23" t="s">
        <v>25</v>
      </c>
      <c r="H23" s="23" t="s">
        <v>8</v>
      </c>
      <c r="I23" s="29">
        <v>233</v>
      </c>
      <c r="J23" s="7">
        <f t="shared" si="0"/>
        <v>34.223439646151185</v>
      </c>
    </row>
    <row r="24" spans="5:10" x14ac:dyDescent="0.25">
      <c r="E24" s="6" t="s">
        <v>63</v>
      </c>
      <c r="F24" s="6" t="str">
        <f>IFERROR(+VLOOKUP(G24,EMPRESAS!B:C,2,0),"-")</f>
        <v>ACCIONA_ENERGIA</v>
      </c>
      <c r="G24" s="23" t="s">
        <v>26</v>
      </c>
      <c r="H24" s="23" t="s">
        <v>6</v>
      </c>
      <c r="I24" s="29">
        <v>1675574</v>
      </c>
      <c r="J24" s="7">
        <f t="shared" si="0"/>
        <v>0</v>
      </c>
    </row>
    <row r="25" spans="5:10" x14ac:dyDescent="0.25">
      <c r="E25" s="6" t="s">
        <v>63</v>
      </c>
      <c r="F25" s="6" t="str">
        <f>IFERROR(+VLOOKUP(G25,EMPRESAS!B:C,2,0),"-")</f>
        <v>ACCIONA_ENERGIA</v>
      </c>
      <c r="G25" s="23" t="s">
        <v>26</v>
      </c>
      <c r="H25" s="23" t="s">
        <v>4</v>
      </c>
      <c r="I25" s="29">
        <v>2410139</v>
      </c>
      <c r="J25" s="7">
        <f t="shared" si="0"/>
        <v>0</v>
      </c>
    </row>
    <row r="26" spans="5:10" x14ac:dyDescent="0.25">
      <c r="E26" s="6" t="s">
        <v>63</v>
      </c>
      <c r="F26" s="6" t="str">
        <f>IFERROR(+VLOOKUP(G26,EMPRESAS!B:C,2,0),"-")</f>
        <v>ACCIONA_ENERGIA</v>
      </c>
      <c r="G26" s="23" t="s">
        <v>26</v>
      </c>
      <c r="H26" s="23" t="s">
        <v>5</v>
      </c>
      <c r="I26" s="29">
        <v>2237865</v>
      </c>
      <c r="J26" s="7">
        <f t="shared" si="0"/>
        <v>0</v>
      </c>
    </row>
    <row r="27" spans="5:10" x14ac:dyDescent="0.25">
      <c r="E27" s="6" t="s">
        <v>63</v>
      </c>
      <c r="F27" s="6" t="str">
        <f>IFERROR(+VLOOKUP(G27,EMPRESAS!B:C,2,0),"-")</f>
        <v>ACCIONA_ENERGIA</v>
      </c>
      <c r="G27" s="23" t="s">
        <v>26</v>
      </c>
      <c r="H27" s="23" t="s">
        <v>9</v>
      </c>
      <c r="I27" s="29">
        <v>2579</v>
      </c>
      <c r="J27" s="7">
        <f t="shared" si="0"/>
        <v>1185.3244482837956</v>
      </c>
    </row>
    <row r="28" spans="5:10" x14ac:dyDescent="0.25">
      <c r="E28" s="6" t="s">
        <v>63</v>
      </c>
      <c r="F28" s="6" t="str">
        <f>IFERROR(+VLOOKUP(G28,EMPRESAS!B:C,2,0),"-")</f>
        <v>ACCIONA_ENERGIA</v>
      </c>
      <c r="G28" s="23" t="s">
        <v>26</v>
      </c>
      <c r="H28" s="23" t="s">
        <v>7</v>
      </c>
      <c r="I28" s="29">
        <v>830</v>
      </c>
      <c r="J28" s="7">
        <f t="shared" si="0"/>
        <v>463.98202784914218</v>
      </c>
    </row>
    <row r="29" spans="5:10" x14ac:dyDescent="0.25">
      <c r="E29" s="6" t="s">
        <v>63</v>
      </c>
      <c r="F29" s="6" t="str">
        <f>IFERROR(+VLOOKUP(G29,EMPRESAS!B:C,2,0),"-")</f>
        <v>ACCIONA_ENERGIA</v>
      </c>
      <c r="G29" s="23" t="s">
        <v>26</v>
      </c>
      <c r="H29" s="23" t="s">
        <v>3</v>
      </c>
      <c r="I29" s="29">
        <v>1070881</v>
      </c>
      <c r="J29" s="7">
        <f t="shared" si="0"/>
        <v>0</v>
      </c>
    </row>
    <row r="30" spans="5:10" x14ac:dyDescent="0.25">
      <c r="E30" s="6" t="s">
        <v>63</v>
      </c>
      <c r="F30" s="6" t="str">
        <f>IFERROR(+VLOOKUP(G30,EMPRESAS!B:C,2,0),"-")</f>
        <v>ACCIONA_ENERGIA</v>
      </c>
      <c r="G30" s="23" t="s">
        <v>26</v>
      </c>
      <c r="H30" s="23" t="s">
        <v>8</v>
      </c>
      <c r="I30" s="29">
        <v>8050</v>
      </c>
      <c r="J30" s="7">
        <f t="shared" si="0"/>
        <v>1182.3978075172406</v>
      </c>
    </row>
    <row r="31" spans="5:10" x14ac:dyDescent="0.25">
      <c r="E31" s="6" t="s">
        <v>63</v>
      </c>
      <c r="F31" s="6" t="str">
        <f>IFERROR(+VLOOKUP(G31,EMPRESAS!B:C,2,0),"-")</f>
        <v>AELA</v>
      </c>
      <c r="G31" s="23" t="s">
        <v>27</v>
      </c>
      <c r="H31" s="23" t="s">
        <v>6</v>
      </c>
      <c r="I31" s="29">
        <v>689556</v>
      </c>
      <c r="J31" s="7">
        <f t="shared" si="0"/>
        <v>0</v>
      </c>
    </row>
    <row r="32" spans="5:10" x14ac:dyDescent="0.25">
      <c r="E32" s="6" t="s">
        <v>63</v>
      </c>
      <c r="F32" s="6" t="str">
        <f>IFERROR(+VLOOKUP(G32,EMPRESAS!B:C,2,0),"-")</f>
        <v>AELA</v>
      </c>
      <c r="G32" s="23" t="s">
        <v>27</v>
      </c>
      <c r="H32" s="23" t="s">
        <v>4</v>
      </c>
      <c r="I32" s="29">
        <v>994726</v>
      </c>
      <c r="J32" s="7">
        <f t="shared" si="0"/>
        <v>0</v>
      </c>
    </row>
    <row r="33" spans="5:10" x14ac:dyDescent="0.25">
      <c r="E33" s="6" t="s">
        <v>63</v>
      </c>
      <c r="F33" s="6" t="str">
        <f>IFERROR(+VLOOKUP(G33,EMPRESAS!B:C,2,0),"-")</f>
        <v>AELA</v>
      </c>
      <c r="G33" s="23" t="s">
        <v>27</v>
      </c>
      <c r="H33" s="23" t="s">
        <v>5</v>
      </c>
      <c r="I33" s="29">
        <v>931548</v>
      </c>
      <c r="J33" s="7">
        <f t="shared" si="0"/>
        <v>0</v>
      </c>
    </row>
    <row r="34" spans="5:10" x14ac:dyDescent="0.25">
      <c r="E34" s="6" t="s">
        <v>63</v>
      </c>
      <c r="F34" s="6" t="str">
        <f>IFERROR(+VLOOKUP(G34,EMPRESAS!B:C,2,0),"-")</f>
        <v>AELA</v>
      </c>
      <c r="G34" s="23" t="s">
        <v>27</v>
      </c>
      <c r="H34" s="23" t="s">
        <v>9</v>
      </c>
      <c r="I34" s="29">
        <v>1192</v>
      </c>
      <c r="J34" s="7">
        <f t="shared" si="0"/>
        <v>547.85061743089727</v>
      </c>
    </row>
    <row r="35" spans="5:10" x14ac:dyDescent="0.25">
      <c r="E35" s="6" t="s">
        <v>63</v>
      </c>
      <c r="F35" s="6" t="str">
        <f>IFERROR(+VLOOKUP(G35,EMPRESAS!B:C,2,0),"-")</f>
        <v>AELA</v>
      </c>
      <c r="G35" s="23" t="s">
        <v>27</v>
      </c>
      <c r="H35" s="23" t="s">
        <v>7</v>
      </c>
      <c r="I35" s="29">
        <v>382</v>
      </c>
      <c r="J35" s="7">
        <f t="shared" si="0"/>
        <v>213.54353570888233</v>
      </c>
    </row>
    <row r="36" spans="5:10" x14ac:dyDescent="0.25">
      <c r="E36" s="6" t="s">
        <v>63</v>
      </c>
      <c r="F36" s="6" t="str">
        <f>IFERROR(+VLOOKUP(G36,EMPRESAS!B:C,2,0),"-")</f>
        <v>AELA</v>
      </c>
      <c r="G36" s="23" t="s">
        <v>27</v>
      </c>
      <c r="H36" s="23" t="s">
        <v>3</v>
      </c>
      <c r="I36" s="29">
        <v>444032</v>
      </c>
      <c r="J36" s="7">
        <f t="shared" si="0"/>
        <v>0</v>
      </c>
    </row>
    <row r="37" spans="5:10" x14ac:dyDescent="0.25">
      <c r="E37" s="6" t="s">
        <v>63</v>
      </c>
      <c r="F37" s="6" t="str">
        <f>IFERROR(+VLOOKUP(G37,EMPRESAS!B:C,2,0),"-")</f>
        <v>AELA</v>
      </c>
      <c r="G37" s="23" t="s">
        <v>27</v>
      </c>
      <c r="H37" s="23" t="s">
        <v>8</v>
      </c>
      <c r="I37" s="29">
        <v>3312</v>
      </c>
      <c r="J37" s="7">
        <f t="shared" si="0"/>
        <v>486.47224080709327</v>
      </c>
    </row>
    <row r="38" spans="5:10" x14ac:dyDescent="0.25">
      <c r="E38" s="6" t="s">
        <v>63</v>
      </c>
      <c r="F38" s="6" t="str">
        <f>IFERROR(+VLOOKUP(G38,EMPRESAS!B:C,2,0),"-")</f>
        <v>AELA</v>
      </c>
      <c r="G38" s="23" t="s">
        <v>28</v>
      </c>
      <c r="H38" s="23" t="s">
        <v>6</v>
      </c>
      <c r="I38" s="29">
        <v>1099263</v>
      </c>
      <c r="J38" s="7">
        <f t="shared" si="0"/>
        <v>0</v>
      </c>
    </row>
    <row r="39" spans="5:10" x14ac:dyDescent="0.25">
      <c r="E39" s="6" t="s">
        <v>63</v>
      </c>
      <c r="F39" s="6" t="str">
        <f>IFERROR(+VLOOKUP(G39,EMPRESAS!B:C,2,0),"-")</f>
        <v>AELA</v>
      </c>
      <c r="G39" s="23" t="s">
        <v>28</v>
      </c>
      <c r="H39" s="23" t="s">
        <v>4</v>
      </c>
      <c r="I39" s="29">
        <v>1581540</v>
      </c>
      <c r="J39" s="7">
        <f t="shared" si="0"/>
        <v>0</v>
      </c>
    </row>
    <row r="40" spans="5:10" x14ac:dyDescent="0.25">
      <c r="E40" s="6" t="s">
        <v>63</v>
      </c>
      <c r="F40" s="6" t="str">
        <f>IFERROR(+VLOOKUP(G40,EMPRESAS!B:C,2,0),"-")</f>
        <v>AELA</v>
      </c>
      <c r="G40" s="23" t="s">
        <v>28</v>
      </c>
      <c r="H40" s="23" t="s">
        <v>5</v>
      </c>
      <c r="I40" s="29">
        <v>1444664</v>
      </c>
      <c r="J40" s="7">
        <f t="shared" si="0"/>
        <v>0</v>
      </c>
    </row>
    <row r="41" spans="5:10" x14ac:dyDescent="0.25">
      <c r="E41" s="6" t="s">
        <v>63</v>
      </c>
      <c r="F41" s="6" t="str">
        <f>IFERROR(+VLOOKUP(G41,EMPRESAS!B:C,2,0),"-")</f>
        <v>AELA</v>
      </c>
      <c r="G41" s="23" t="s">
        <v>28</v>
      </c>
      <c r="H41" s="23" t="s">
        <v>9</v>
      </c>
      <c r="I41" s="29">
        <v>1645</v>
      </c>
      <c r="J41" s="7">
        <f t="shared" si="0"/>
        <v>756.05223630354544</v>
      </c>
    </row>
    <row r="42" spans="5:10" x14ac:dyDescent="0.25">
      <c r="E42" s="6" t="s">
        <v>63</v>
      </c>
      <c r="F42" s="6" t="str">
        <f>IFERROR(+VLOOKUP(G42,EMPRESAS!B:C,2,0),"-")</f>
        <v>AELA</v>
      </c>
      <c r="G42" s="23" t="s">
        <v>28</v>
      </c>
      <c r="H42" s="23" t="s">
        <v>7</v>
      </c>
      <c r="I42" s="29">
        <v>532</v>
      </c>
      <c r="J42" s="7">
        <f t="shared" si="0"/>
        <v>297.39570941655859</v>
      </c>
    </row>
    <row r="43" spans="5:10" x14ac:dyDescent="0.25">
      <c r="E43" s="6" t="s">
        <v>63</v>
      </c>
      <c r="F43" s="6" t="str">
        <f>IFERROR(+VLOOKUP(G43,EMPRESAS!B:C,2,0),"-")</f>
        <v>AELA</v>
      </c>
      <c r="G43" s="23" t="s">
        <v>28</v>
      </c>
      <c r="H43" s="23" t="s">
        <v>3</v>
      </c>
      <c r="I43" s="29">
        <v>703164</v>
      </c>
      <c r="J43" s="7">
        <f t="shared" si="0"/>
        <v>0</v>
      </c>
    </row>
    <row r="44" spans="5:10" x14ac:dyDescent="0.25">
      <c r="E44" s="6" t="s">
        <v>63</v>
      </c>
      <c r="F44" s="6" t="str">
        <f>IFERROR(+VLOOKUP(G44,EMPRESAS!B:C,2,0),"-")</f>
        <v>AELA</v>
      </c>
      <c r="G44" s="23" t="s">
        <v>28</v>
      </c>
      <c r="H44" s="23" t="s">
        <v>8</v>
      </c>
      <c r="I44" s="29">
        <v>5501</v>
      </c>
      <c r="J44" s="7">
        <f t="shared" si="0"/>
        <v>807.99631542265104</v>
      </c>
    </row>
    <row r="45" spans="5:10" x14ac:dyDescent="0.25">
      <c r="E45" s="6" t="s">
        <v>63</v>
      </c>
      <c r="F45" s="6" t="str">
        <f>IFERROR(+VLOOKUP(G45,EMPRESAS!B:C,2,0),"-")</f>
        <v>AELA</v>
      </c>
      <c r="G45" s="23" t="s">
        <v>29</v>
      </c>
      <c r="H45" s="23" t="s">
        <v>6</v>
      </c>
      <c r="I45" s="29">
        <v>562652</v>
      </c>
      <c r="J45" s="7">
        <f t="shared" si="0"/>
        <v>0</v>
      </c>
    </row>
    <row r="46" spans="5:10" x14ac:dyDescent="0.25">
      <c r="E46" s="6" t="s">
        <v>63</v>
      </c>
      <c r="F46" s="6" t="str">
        <f>IFERROR(+VLOOKUP(G46,EMPRESAS!B:C,2,0),"-")</f>
        <v>AELA</v>
      </c>
      <c r="G46" s="23" t="s">
        <v>29</v>
      </c>
      <c r="H46" s="23" t="s">
        <v>4</v>
      </c>
      <c r="I46" s="29">
        <v>806081</v>
      </c>
      <c r="J46" s="7">
        <f t="shared" si="0"/>
        <v>0</v>
      </c>
    </row>
    <row r="47" spans="5:10" x14ac:dyDescent="0.25">
      <c r="E47" s="6" t="s">
        <v>63</v>
      </c>
      <c r="F47" s="6" t="str">
        <f>IFERROR(+VLOOKUP(G47,EMPRESAS!B:C,2,0),"-")</f>
        <v>AELA</v>
      </c>
      <c r="G47" s="23" t="s">
        <v>29</v>
      </c>
      <c r="H47" s="23" t="s">
        <v>5</v>
      </c>
      <c r="I47" s="29">
        <v>764368</v>
      </c>
      <c r="J47" s="7">
        <f t="shared" si="0"/>
        <v>0</v>
      </c>
    </row>
    <row r="48" spans="5:10" x14ac:dyDescent="0.25">
      <c r="E48" s="6" t="s">
        <v>63</v>
      </c>
      <c r="F48" s="6" t="str">
        <f>IFERROR(+VLOOKUP(G48,EMPRESAS!B:C,2,0),"-")</f>
        <v>AELA</v>
      </c>
      <c r="G48" s="23" t="s">
        <v>29</v>
      </c>
      <c r="H48" s="23" t="s">
        <v>9</v>
      </c>
      <c r="I48" s="29">
        <v>783</v>
      </c>
      <c r="J48" s="7">
        <f t="shared" si="0"/>
        <v>359.87167235603408</v>
      </c>
    </row>
    <row r="49" spans="5:10" x14ac:dyDescent="0.25">
      <c r="E49" s="6" t="s">
        <v>63</v>
      </c>
      <c r="F49" s="6" t="str">
        <f>IFERROR(+VLOOKUP(G49,EMPRESAS!B:C,2,0),"-")</f>
        <v>AELA</v>
      </c>
      <c r="G49" s="23" t="s">
        <v>29</v>
      </c>
      <c r="H49" s="23" t="s">
        <v>7</v>
      </c>
      <c r="I49" s="29">
        <v>251</v>
      </c>
      <c r="J49" s="7">
        <f t="shared" si="0"/>
        <v>140.31263733751169</v>
      </c>
    </row>
    <row r="50" spans="5:10" x14ac:dyDescent="0.25">
      <c r="E50" s="6" t="s">
        <v>63</v>
      </c>
      <c r="F50" s="6" t="str">
        <f>IFERROR(+VLOOKUP(G50,EMPRESAS!B:C,2,0),"-")</f>
        <v>AELA</v>
      </c>
      <c r="G50" s="23" t="s">
        <v>29</v>
      </c>
      <c r="H50" s="23" t="s">
        <v>3</v>
      </c>
      <c r="I50" s="29">
        <v>355659</v>
      </c>
      <c r="J50" s="7">
        <f t="shared" si="0"/>
        <v>0</v>
      </c>
    </row>
    <row r="51" spans="5:10" x14ac:dyDescent="0.25">
      <c r="E51" s="6" t="s">
        <v>63</v>
      </c>
      <c r="F51" s="6" t="str">
        <f>IFERROR(+VLOOKUP(G51,EMPRESAS!B:C,2,0),"-")</f>
        <v>AELA</v>
      </c>
      <c r="G51" s="23" t="s">
        <v>29</v>
      </c>
      <c r="H51" s="23" t="s">
        <v>8</v>
      </c>
      <c r="I51" s="29">
        <v>2484</v>
      </c>
      <c r="J51" s="7">
        <f t="shared" si="0"/>
        <v>364.85418060531998</v>
      </c>
    </row>
    <row r="52" spans="5:10" x14ac:dyDescent="0.25">
      <c r="E52" s="6" t="s">
        <v>63</v>
      </c>
      <c r="F52" s="6" t="str">
        <f>IFERROR(+VLOOKUP(G52,EMPRESAS!B:C,2,0),"-")</f>
        <v>AMUNCHE_SOLAR</v>
      </c>
      <c r="G52" s="23" t="s">
        <v>30</v>
      </c>
      <c r="H52" s="23" t="s">
        <v>6</v>
      </c>
      <c r="I52" s="29">
        <v>343520</v>
      </c>
      <c r="J52" s="7">
        <f t="shared" si="0"/>
        <v>0</v>
      </c>
    </row>
    <row r="53" spans="5:10" x14ac:dyDescent="0.25">
      <c r="E53" s="6" t="s">
        <v>63</v>
      </c>
      <c r="F53" s="6" t="str">
        <f>IFERROR(+VLOOKUP(G53,EMPRESAS!B:C,2,0),"-")</f>
        <v>AMUNCHE_SOLAR</v>
      </c>
      <c r="G53" s="23" t="s">
        <v>30</v>
      </c>
      <c r="H53" s="23" t="s">
        <v>4</v>
      </c>
      <c r="I53" s="29">
        <v>494231</v>
      </c>
      <c r="J53" s="7">
        <f t="shared" si="0"/>
        <v>0</v>
      </c>
    </row>
    <row r="54" spans="5:10" x14ac:dyDescent="0.25">
      <c r="E54" s="6" t="s">
        <v>63</v>
      </c>
      <c r="F54" s="6" t="str">
        <f>IFERROR(+VLOOKUP(G54,EMPRESAS!B:C,2,0),"-")</f>
        <v>AMUNCHE_SOLAR</v>
      </c>
      <c r="G54" s="23" t="s">
        <v>30</v>
      </c>
      <c r="H54" s="23" t="s">
        <v>5</v>
      </c>
      <c r="I54" s="29">
        <v>451458</v>
      </c>
      <c r="J54" s="7">
        <f t="shared" si="0"/>
        <v>0</v>
      </c>
    </row>
    <row r="55" spans="5:10" x14ac:dyDescent="0.25">
      <c r="E55" s="6" t="s">
        <v>63</v>
      </c>
      <c r="F55" s="6" t="str">
        <f>IFERROR(+VLOOKUP(G55,EMPRESAS!B:C,2,0),"-")</f>
        <v>AMUNCHE_SOLAR</v>
      </c>
      <c r="G55" s="23" t="s">
        <v>30</v>
      </c>
      <c r="H55" s="23" t="s">
        <v>9</v>
      </c>
      <c r="I55" s="29">
        <v>514</v>
      </c>
      <c r="J55" s="7">
        <f t="shared" si="0"/>
        <v>236.23759845594063</v>
      </c>
    </row>
    <row r="56" spans="5:10" x14ac:dyDescent="0.25">
      <c r="E56" s="6" t="s">
        <v>63</v>
      </c>
      <c r="F56" s="6" t="str">
        <f>IFERROR(+VLOOKUP(G56,EMPRESAS!B:C,2,0),"-")</f>
        <v>AMUNCHE_SOLAR</v>
      </c>
      <c r="G56" s="23" t="s">
        <v>30</v>
      </c>
      <c r="H56" s="23" t="s">
        <v>7</v>
      </c>
      <c r="I56" s="29">
        <v>166</v>
      </c>
      <c r="J56" s="7">
        <f t="shared" si="0"/>
        <v>92.796405569828437</v>
      </c>
    </row>
    <row r="57" spans="5:10" x14ac:dyDescent="0.25">
      <c r="E57" s="6" t="s">
        <v>63</v>
      </c>
      <c r="F57" s="6" t="str">
        <f>IFERROR(+VLOOKUP(G57,EMPRESAS!B:C,2,0),"-")</f>
        <v>AMUNCHE_SOLAR</v>
      </c>
      <c r="G57" s="23" t="s">
        <v>30</v>
      </c>
      <c r="H57" s="23" t="s">
        <v>3</v>
      </c>
      <c r="I57" s="29">
        <v>219739</v>
      </c>
      <c r="J57" s="7">
        <f t="shared" si="0"/>
        <v>0</v>
      </c>
    </row>
    <row r="58" spans="5:10" x14ac:dyDescent="0.25">
      <c r="E58" s="6" t="s">
        <v>63</v>
      </c>
      <c r="F58" s="6" t="str">
        <f>IFERROR(+VLOOKUP(G58,EMPRESAS!B:C,2,0),"-")</f>
        <v>AMUNCHE_SOLAR</v>
      </c>
      <c r="G58" s="23" t="s">
        <v>30</v>
      </c>
      <c r="H58" s="23" t="s">
        <v>8</v>
      </c>
      <c r="I58" s="29">
        <v>1719</v>
      </c>
      <c r="J58" s="7">
        <f t="shared" si="0"/>
        <v>252.48966846237727</v>
      </c>
    </row>
    <row r="59" spans="5:10" x14ac:dyDescent="0.25">
      <c r="E59" s="6" t="s">
        <v>63</v>
      </c>
      <c r="F59" s="6" t="str">
        <f>IFERROR(+VLOOKUP(G59,EMPRESAS!B:C,2,0),"-")</f>
        <v>CABO_LEONES</v>
      </c>
      <c r="G59" s="23" t="s">
        <v>31</v>
      </c>
      <c r="H59" s="23" t="s">
        <v>6</v>
      </c>
      <c r="I59" s="29">
        <v>323234</v>
      </c>
      <c r="J59" s="7">
        <f t="shared" si="0"/>
        <v>0</v>
      </c>
    </row>
    <row r="60" spans="5:10" x14ac:dyDescent="0.25">
      <c r="E60" s="6" t="s">
        <v>63</v>
      </c>
      <c r="F60" s="6" t="str">
        <f>IFERROR(+VLOOKUP(G60,EMPRESAS!B:C,2,0),"-")</f>
        <v>CABO_LEONES</v>
      </c>
      <c r="G60" s="23" t="s">
        <v>31</v>
      </c>
      <c r="H60" s="23" t="s">
        <v>4</v>
      </c>
      <c r="I60" s="29">
        <v>466284</v>
      </c>
      <c r="J60" s="7">
        <f t="shared" si="0"/>
        <v>0</v>
      </c>
    </row>
    <row r="61" spans="5:10" x14ac:dyDescent="0.25">
      <c r="E61" s="6" t="s">
        <v>63</v>
      </c>
      <c r="F61" s="6" t="str">
        <f>IFERROR(+VLOOKUP(G61,EMPRESAS!B:C,2,0),"-")</f>
        <v>CABO_LEONES</v>
      </c>
      <c r="G61" s="23" t="s">
        <v>31</v>
      </c>
      <c r="H61" s="23" t="s">
        <v>5</v>
      </c>
      <c r="I61" s="29">
        <v>436669</v>
      </c>
      <c r="J61" s="7">
        <f t="shared" si="0"/>
        <v>0</v>
      </c>
    </row>
    <row r="62" spans="5:10" x14ac:dyDescent="0.25">
      <c r="E62" s="6" t="s">
        <v>63</v>
      </c>
      <c r="F62" s="6" t="str">
        <f>IFERROR(+VLOOKUP(G62,EMPRESAS!B:C,2,0),"-")</f>
        <v>CABO_LEONES</v>
      </c>
      <c r="G62" s="23" t="s">
        <v>31</v>
      </c>
      <c r="H62" s="23" t="s">
        <v>9</v>
      </c>
      <c r="I62" s="29">
        <v>559</v>
      </c>
      <c r="J62" s="7">
        <f t="shared" si="0"/>
        <v>256.91987847640235</v>
      </c>
    </row>
    <row r="63" spans="5:10" x14ac:dyDescent="0.25">
      <c r="E63" s="6" t="s">
        <v>63</v>
      </c>
      <c r="F63" s="6" t="str">
        <f>IFERROR(+VLOOKUP(G63,EMPRESAS!B:C,2,0),"-")</f>
        <v>CABO_LEONES</v>
      </c>
      <c r="G63" s="23" t="s">
        <v>31</v>
      </c>
      <c r="H63" s="23" t="s">
        <v>7</v>
      </c>
      <c r="I63" s="29">
        <v>179</v>
      </c>
      <c r="J63" s="7">
        <f t="shared" si="0"/>
        <v>100.06359395782705</v>
      </c>
    </row>
    <row r="64" spans="5:10" x14ac:dyDescent="0.25">
      <c r="E64" s="6" t="s">
        <v>63</v>
      </c>
      <c r="F64" s="6" t="str">
        <f>IFERROR(+VLOOKUP(G64,EMPRESAS!B:C,2,0),"-")</f>
        <v>CABO_LEONES</v>
      </c>
      <c r="G64" s="23" t="s">
        <v>31</v>
      </c>
      <c r="H64" s="23" t="s">
        <v>3</v>
      </c>
      <c r="I64" s="29">
        <v>208143</v>
      </c>
      <c r="J64" s="7">
        <f t="shared" si="0"/>
        <v>0</v>
      </c>
    </row>
    <row r="65" spans="5:10" x14ac:dyDescent="0.25">
      <c r="E65" s="6" t="s">
        <v>63</v>
      </c>
      <c r="F65" s="6" t="str">
        <f>IFERROR(+VLOOKUP(G65,EMPRESAS!B:C,2,0),"-")</f>
        <v>CABO_LEONES</v>
      </c>
      <c r="G65" s="23" t="s">
        <v>31</v>
      </c>
      <c r="H65" s="23" t="s">
        <v>8</v>
      </c>
      <c r="I65" s="29">
        <v>1553</v>
      </c>
      <c r="J65" s="7">
        <f t="shared" si="0"/>
        <v>228.10730373593475</v>
      </c>
    </row>
    <row r="66" spans="5:10" x14ac:dyDescent="0.25">
      <c r="E66" s="6" t="s">
        <v>63</v>
      </c>
      <c r="F66" s="6" t="str">
        <f>IFERROR(+VLOOKUP(G66,EMPRESAS!B:C,2,0),"-")</f>
        <v>CABO_LEONES</v>
      </c>
      <c r="G66" s="23" t="s">
        <v>32</v>
      </c>
      <c r="H66" s="23" t="s">
        <v>6</v>
      </c>
      <c r="I66" s="29">
        <v>263743</v>
      </c>
      <c r="J66" s="7">
        <f t="shared" si="0"/>
        <v>0</v>
      </c>
    </row>
    <row r="67" spans="5:10" x14ac:dyDescent="0.25">
      <c r="E67" s="6" t="s">
        <v>63</v>
      </c>
      <c r="F67" s="6" t="str">
        <f>IFERROR(+VLOOKUP(G67,EMPRESAS!B:C,2,0),"-")</f>
        <v>CABO_LEONES</v>
      </c>
      <c r="G67" s="23" t="s">
        <v>32</v>
      </c>
      <c r="H67" s="23" t="s">
        <v>4</v>
      </c>
      <c r="I67" s="29">
        <v>377851</v>
      </c>
      <c r="J67" s="7">
        <f t="shared" si="0"/>
        <v>0</v>
      </c>
    </row>
    <row r="68" spans="5:10" x14ac:dyDescent="0.25">
      <c r="E68" s="6" t="s">
        <v>63</v>
      </c>
      <c r="F68" s="6" t="str">
        <f>IFERROR(+VLOOKUP(G68,EMPRESAS!B:C,2,0),"-")</f>
        <v>CABO_LEONES</v>
      </c>
      <c r="G68" s="23" t="s">
        <v>32</v>
      </c>
      <c r="H68" s="23" t="s">
        <v>5</v>
      </c>
      <c r="I68" s="29">
        <v>358297</v>
      </c>
      <c r="J68" s="7">
        <f t="shared" ref="J68:J131" si="1">I68/VLOOKUP(H68,$A$3:$B$9,2,0)*VLOOKUP(H68,$A$3:$C$9,3,0)</f>
        <v>0</v>
      </c>
    </row>
    <row r="69" spans="5:10" x14ac:dyDescent="0.25">
      <c r="E69" s="6" t="s">
        <v>63</v>
      </c>
      <c r="F69" s="6" t="str">
        <f>IFERROR(+VLOOKUP(G69,EMPRESAS!B:C,2,0),"-")</f>
        <v>CABO_LEONES</v>
      </c>
      <c r="G69" s="23" t="s">
        <v>32</v>
      </c>
      <c r="H69" s="23" t="s">
        <v>9</v>
      </c>
      <c r="I69" s="29">
        <v>367</v>
      </c>
      <c r="J69" s="7">
        <f t="shared" si="1"/>
        <v>168.67548372243232</v>
      </c>
    </row>
    <row r="70" spans="5:10" x14ac:dyDescent="0.25">
      <c r="E70" s="6" t="s">
        <v>63</v>
      </c>
      <c r="F70" s="6" t="str">
        <f>IFERROR(+VLOOKUP(G70,EMPRESAS!B:C,2,0),"-")</f>
        <v>CABO_LEONES</v>
      </c>
      <c r="G70" s="23" t="s">
        <v>32</v>
      </c>
      <c r="H70" s="23" t="s">
        <v>7</v>
      </c>
      <c r="I70" s="29">
        <v>118</v>
      </c>
      <c r="J70" s="7">
        <f t="shared" si="1"/>
        <v>65.963709983372027</v>
      </c>
    </row>
    <row r="71" spans="5:10" x14ac:dyDescent="0.25">
      <c r="E71" s="6" t="s">
        <v>63</v>
      </c>
      <c r="F71" s="6" t="str">
        <f>IFERROR(+VLOOKUP(G71,EMPRESAS!B:C,2,0),"-")</f>
        <v>CABO_LEONES</v>
      </c>
      <c r="G71" s="23" t="s">
        <v>32</v>
      </c>
      <c r="H71" s="23" t="s">
        <v>3</v>
      </c>
      <c r="I71" s="29">
        <v>166715</v>
      </c>
      <c r="J71" s="7">
        <f t="shared" si="1"/>
        <v>0</v>
      </c>
    </row>
    <row r="72" spans="5:10" x14ac:dyDescent="0.25">
      <c r="E72" s="6" t="s">
        <v>63</v>
      </c>
      <c r="F72" s="6" t="str">
        <f>IFERROR(+VLOOKUP(G72,EMPRESAS!B:C,2,0),"-")</f>
        <v>CABO_LEONES</v>
      </c>
      <c r="G72" s="23" t="s">
        <v>32</v>
      </c>
      <c r="H72" s="23" t="s">
        <v>8</v>
      </c>
      <c r="I72" s="29">
        <v>1164</v>
      </c>
      <c r="J72" s="7">
        <f t="shared" si="1"/>
        <v>170.97031651553641</v>
      </c>
    </row>
    <row r="73" spans="5:10" x14ac:dyDescent="0.25">
      <c r="E73" s="6" t="s">
        <v>63</v>
      </c>
      <c r="F73" s="6" t="str">
        <f>IFERROR(+VLOOKUP(G73,EMPRESAS!B:C,2,0),"-")</f>
        <v>CAREN</v>
      </c>
      <c r="G73" s="23" t="s">
        <v>33</v>
      </c>
      <c r="H73" s="23" t="s">
        <v>6</v>
      </c>
      <c r="I73" s="29">
        <v>167555</v>
      </c>
      <c r="J73" s="7">
        <f t="shared" si="1"/>
        <v>0</v>
      </c>
    </row>
    <row r="74" spans="5:10" x14ac:dyDescent="0.25">
      <c r="E74" s="6" t="s">
        <v>63</v>
      </c>
      <c r="F74" s="6" t="str">
        <f>IFERROR(+VLOOKUP(G74,EMPRESAS!B:C,2,0),"-")</f>
        <v>CAREN</v>
      </c>
      <c r="G74" s="23" t="s">
        <v>33</v>
      </c>
      <c r="H74" s="23" t="s">
        <v>4</v>
      </c>
      <c r="I74" s="29">
        <v>241010</v>
      </c>
      <c r="J74" s="7">
        <f t="shared" si="1"/>
        <v>0</v>
      </c>
    </row>
    <row r="75" spans="5:10" x14ac:dyDescent="0.25">
      <c r="E75" s="6" t="s">
        <v>63</v>
      </c>
      <c r="F75" s="6" t="str">
        <f>IFERROR(+VLOOKUP(G75,EMPRESAS!B:C,2,0),"-")</f>
        <v>CAREN</v>
      </c>
      <c r="G75" s="23" t="s">
        <v>33</v>
      </c>
      <c r="H75" s="23" t="s">
        <v>5</v>
      </c>
      <c r="I75" s="29">
        <v>223783</v>
      </c>
      <c r="J75" s="7">
        <f t="shared" si="1"/>
        <v>0</v>
      </c>
    </row>
    <row r="76" spans="5:10" x14ac:dyDescent="0.25">
      <c r="E76" s="6" t="s">
        <v>63</v>
      </c>
      <c r="F76" s="6" t="str">
        <f>IFERROR(+VLOOKUP(G76,EMPRESAS!B:C,2,0),"-")</f>
        <v>CAREN</v>
      </c>
      <c r="G76" s="23" t="s">
        <v>33</v>
      </c>
      <c r="H76" s="23" t="s">
        <v>9</v>
      </c>
      <c r="I76" s="29">
        <v>258</v>
      </c>
      <c r="J76" s="7">
        <f t="shared" si="1"/>
        <v>118.57840545064724</v>
      </c>
    </row>
    <row r="77" spans="5:10" x14ac:dyDescent="0.25">
      <c r="E77" s="6" t="s">
        <v>63</v>
      </c>
      <c r="F77" s="6" t="str">
        <f>IFERROR(+VLOOKUP(G77,EMPRESAS!B:C,2,0),"-")</f>
        <v>CAREN</v>
      </c>
      <c r="G77" s="23" t="s">
        <v>33</v>
      </c>
      <c r="H77" s="23" t="s">
        <v>7</v>
      </c>
      <c r="I77" s="29">
        <v>83</v>
      </c>
      <c r="J77" s="7">
        <f t="shared" si="1"/>
        <v>46.398202784914218</v>
      </c>
    </row>
    <row r="78" spans="5:10" x14ac:dyDescent="0.25">
      <c r="E78" s="6" t="s">
        <v>63</v>
      </c>
      <c r="F78" s="6" t="str">
        <f>IFERROR(+VLOOKUP(G78,EMPRESAS!B:C,2,0),"-")</f>
        <v>CAREN</v>
      </c>
      <c r="G78" s="23" t="s">
        <v>33</v>
      </c>
      <c r="H78" s="23" t="s">
        <v>3</v>
      </c>
      <c r="I78" s="29">
        <v>107086</v>
      </c>
      <c r="J78" s="7">
        <f t="shared" si="1"/>
        <v>0</v>
      </c>
    </row>
    <row r="79" spans="5:10" x14ac:dyDescent="0.25">
      <c r="E79" s="6" t="s">
        <v>63</v>
      </c>
      <c r="F79" s="6" t="str">
        <f>IFERROR(+VLOOKUP(G79,EMPRESAS!B:C,2,0),"-")</f>
        <v>CAREN</v>
      </c>
      <c r="G79" s="23" t="s">
        <v>33</v>
      </c>
      <c r="H79" s="23" t="s">
        <v>8</v>
      </c>
      <c r="I79" s="29">
        <v>805</v>
      </c>
      <c r="J79" s="7">
        <f t="shared" si="1"/>
        <v>118.23978075172406</v>
      </c>
    </row>
    <row r="80" spans="5:10" x14ac:dyDescent="0.25">
      <c r="E80" s="6" t="s">
        <v>63</v>
      </c>
      <c r="F80" s="6" t="str">
        <f>IFERROR(+VLOOKUP(G80,EMPRESAS!B:C,2,0),"-")</f>
        <v>CAREN</v>
      </c>
      <c r="G80" s="23" t="s">
        <v>34</v>
      </c>
      <c r="H80" s="23" t="s">
        <v>6</v>
      </c>
      <c r="I80" s="29">
        <v>32755</v>
      </c>
      <c r="J80" s="7">
        <f t="shared" si="1"/>
        <v>0</v>
      </c>
    </row>
    <row r="81" spans="5:10" x14ac:dyDescent="0.25">
      <c r="E81" s="6" t="s">
        <v>63</v>
      </c>
      <c r="F81" s="6" t="str">
        <f>IFERROR(+VLOOKUP(G81,EMPRESAS!B:C,2,0),"-")</f>
        <v>CAREN</v>
      </c>
      <c r="G81" s="23" t="s">
        <v>34</v>
      </c>
      <c r="H81" s="23" t="s">
        <v>4</v>
      </c>
      <c r="I81" s="29">
        <v>47251</v>
      </c>
      <c r="J81" s="7">
        <f t="shared" si="1"/>
        <v>0</v>
      </c>
    </row>
    <row r="82" spans="5:10" x14ac:dyDescent="0.25">
      <c r="E82" s="6" t="s">
        <v>63</v>
      </c>
      <c r="F82" s="6" t="str">
        <f>IFERROR(+VLOOKUP(G82,EMPRESAS!B:C,2,0),"-")</f>
        <v>CAREN</v>
      </c>
      <c r="G82" s="23" t="s">
        <v>34</v>
      </c>
      <c r="H82" s="23" t="s">
        <v>5</v>
      </c>
      <c r="I82" s="29">
        <v>44250</v>
      </c>
      <c r="J82" s="7">
        <f t="shared" si="1"/>
        <v>0</v>
      </c>
    </row>
    <row r="83" spans="5:10" x14ac:dyDescent="0.25">
      <c r="E83" s="6" t="s">
        <v>63</v>
      </c>
      <c r="F83" s="6" t="str">
        <f>IFERROR(+VLOOKUP(G83,EMPRESAS!B:C,2,0),"-")</f>
        <v>CAREN</v>
      </c>
      <c r="G83" s="23" t="s">
        <v>34</v>
      </c>
      <c r="H83" s="23" t="s">
        <v>9</v>
      </c>
      <c r="I83" s="29">
        <v>57</v>
      </c>
      <c r="J83" s="7">
        <f t="shared" si="1"/>
        <v>26.197554692584855</v>
      </c>
    </row>
    <row r="84" spans="5:10" x14ac:dyDescent="0.25">
      <c r="E84" s="6" t="s">
        <v>63</v>
      </c>
      <c r="F84" s="6" t="str">
        <f>IFERROR(+VLOOKUP(G84,EMPRESAS!B:C,2,0),"-")</f>
        <v>CAREN</v>
      </c>
      <c r="G84" s="23" t="s">
        <v>34</v>
      </c>
      <c r="H84" s="23" t="s">
        <v>7</v>
      </c>
      <c r="I84" s="29">
        <v>18</v>
      </c>
      <c r="J84" s="7">
        <f t="shared" si="1"/>
        <v>10.062260844921157</v>
      </c>
    </row>
    <row r="85" spans="5:10" x14ac:dyDescent="0.25">
      <c r="E85" s="6" t="s">
        <v>63</v>
      </c>
      <c r="F85" s="6" t="str">
        <f>IFERROR(+VLOOKUP(G85,EMPRESAS!B:C,2,0),"-")</f>
        <v>CAREN</v>
      </c>
      <c r="G85" s="23" t="s">
        <v>34</v>
      </c>
      <c r="H85" s="23" t="s">
        <v>3</v>
      </c>
      <c r="I85" s="29">
        <v>21092</v>
      </c>
      <c r="J85" s="7">
        <f t="shared" si="1"/>
        <v>0</v>
      </c>
    </row>
    <row r="86" spans="5:10" x14ac:dyDescent="0.25">
      <c r="E86" s="6" t="s">
        <v>63</v>
      </c>
      <c r="F86" s="6" t="str">
        <f>IFERROR(+VLOOKUP(G86,EMPRESAS!B:C,2,0),"-")</f>
        <v>CAREN</v>
      </c>
      <c r="G86" s="23" t="s">
        <v>34</v>
      </c>
      <c r="H86" s="23" t="s">
        <v>8</v>
      </c>
      <c r="I86" s="29">
        <v>157</v>
      </c>
      <c r="J86" s="7">
        <f t="shared" si="1"/>
        <v>23.060429289466683</v>
      </c>
    </row>
    <row r="87" spans="5:10" x14ac:dyDescent="0.25">
      <c r="E87" s="6" t="s">
        <v>63</v>
      </c>
      <c r="F87" s="6" t="str">
        <f>IFERROR(+VLOOKUP(G87,EMPRESAS!B:C,2,0),"-")</f>
        <v>CAREN</v>
      </c>
      <c r="G87" s="23" t="s">
        <v>35</v>
      </c>
      <c r="H87" s="23" t="s">
        <v>6</v>
      </c>
      <c r="I87" s="29">
        <v>26108</v>
      </c>
      <c r="J87" s="7">
        <f t="shared" si="1"/>
        <v>0</v>
      </c>
    </row>
    <row r="88" spans="5:10" x14ac:dyDescent="0.25">
      <c r="E88" s="6" t="s">
        <v>63</v>
      </c>
      <c r="F88" s="6" t="str">
        <f>IFERROR(+VLOOKUP(G88,EMPRESAS!B:C,2,0),"-")</f>
        <v>CAREN</v>
      </c>
      <c r="G88" s="23" t="s">
        <v>35</v>
      </c>
      <c r="H88" s="23" t="s">
        <v>4</v>
      </c>
      <c r="I88" s="29">
        <v>37562</v>
      </c>
      <c r="J88" s="7">
        <f t="shared" si="1"/>
        <v>0</v>
      </c>
    </row>
    <row r="89" spans="5:10" x14ac:dyDescent="0.25">
      <c r="E89" s="6" t="s">
        <v>63</v>
      </c>
      <c r="F89" s="6" t="str">
        <f>IFERROR(+VLOOKUP(G89,EMPRESAS!B:C,2,0),"-")</f>
        <v>CAREN</v>
      </c>
      <c r="G89" s="23" t="s">
        <v>35</v>
      </c>
      <c r="H89" s="23" t="s">
        <v>5</v>
      </c>
      <c r="I89" s="29">
        <v>34311</v>
      </c>
      <c r="J89" s="7">
        <f t="shared" si="1"/>
        <v>0</v>
      </c>
    </row>
    <row r="90" spans="5:10" x14ac:dyDescent="0.25">
      <c r="E90" s="6" t="s">
        <v>63</v>
      </c>
      <c r="F90" s="6" t="str">
        <f>IFERROR(+VLOOKUP(G90,EMPRESAS!B:C,2,0),"-")</f>
        <v>CAREN</v>
      </c>
      <c r="G90" s="23" t="s">
        <v>35</v>
      </c>
      <c r="H90" s="23" t="s">
        <v>9</v>
      </c>
      <c r="I90" s="29">
        <v>39</v>
      </c>
      <c r="J90" s="7">
        <f t="shared" si="1"/>
        <v>17.924642684400165</v>
      </c>
    </row>
    <row r="91" spans="5:10" x14ac:dyDescent="0.25">
      <c r="E91" s="6" t="s">
        <v>63</v>
      </c>
      <c r="F91" s="6" t="str">
        <f>IFERROR(+VLOOKUP(G91,EMPRESAS!B:C,2,0),"-")</f>
        <v>CAREN</v>
      </c>
      <c r="G91" s="23" t="s">
        <v>35</v>
      </c>
      <c r="H91" s="23" t="s">
        <v>7</v>
      </c>
      <c r="I91" s="29">
        <v>13</v>
      </c>
      <c r="J91" s="7">
        <f t="shared" si="1"/>
        <v>7.2671883879986128</v>
      </c>
    </row>
    <row r="92" spans="5:10" x14ac:dyDescent="0.25">
      <c r="E92" s="6" t="s">
        <v>63</v>
      </c>
      <c r="F92" s="6" t="str">
        <f>IFERROR(+VLOOKUP(G92,EMPRESAS!B:C,2,0),"-")</f>
        <v>CAREN</v>
      </c>
      <c r="G92" s="23" t="s">
        <v>35</v>
      </c>
      <c r="H92" s="23" t="s">
        <v>3</v>
      </c>
      <c r="I92" s="29">
        <v>16701</v>
      </c>
      <c r="J92" s="7">
        <f t="shared" si="1"/>
        <v>0</v>
      </c>
    </row>
    <row r="93" spans="5:10" x14ac:dyDescent="0.25">
      <c r="E93" s="6" t="s">
        <v>63</v>
      </c>
      <c r="F93" s="6" t="str">
        <f>IFERROR(+VLOOKUP(G93,EMPRESAS!B:C,2,0),"-")</f>
        <v>CAREN</v>
      </c>
      <c r="G93" s="23" t="s">
        <v>35</v>
      </c>
      <c r="H93" s="23" t="s">
        <v>8</v>
      </c>
      <c r="I93" s="29">
        <v>131</v>
      </c>
      <c r="J93" s="7">
        <f t="shared" si="1"/>
        <v>19.241504693758824</v>
      </c>
    </row>
    <row r="94" spans="5:10" x14ac:dyDescent="0.25">
      <c r="E94" s="6" t="s">
        <v>63</v>
      </c>
      <c r="F94" s="6" t="str">
        <f>IFERROR(+VLOOKUP(G94,EMPRESAS!B:C,2,0),"-")</f>
        <v>CAREN</v>
      </c>
      <c r="G94" s="23" t="s">
        <v>36</v>
      </c>
      <c r="H94" s="23" t="s">
        <v>6</v>
      </c>
      <c r="I94" s="29">
        <v>13359</v>
      </c>
      <c r="J94" s="7">
        <f t="shared" si="1"/>
        <v>0</v>
      </c>
    </row>
    <row r="95" spans="5:10" x14ac:dyDescent="0.25">
      <c r="E95" s="6" t="s">
        <v>63</v>
      </c>
      <c r="F95" s="6" t="str">
        <f>IFERROR(+VLOOKUP(G95,EMPRESAS!B:C,2,0),"-")</f>
        <v>CAREN</v>
      </c>
      <c r="G95" s="23" t="s">
        <v>36</v>
      </c>
      <c r="H95" s="23" t="s">
        <v>4</v>
      </c>
      <c r="I95" s="29">
        <v>19139</v>
      </c>
      <c r="J95" s="7">
        <f t="shared" si="1"/>
        <v>0</v>
      </c>
    </row>
    <row r="96" spans="5:10" x14ac:dyDescent="0.25">
      <c r="E96" s="6" t="s">
        <v>63</v>
      </c>
      <c r="F96" s="6" t="str">
        <f>IFERROR(+VLOOKUP(G96,EMPRESAS!B:C,2,0),"-")</f>
        <v>CAREN</v>
      </c>
      <c r="G96" s="23" t="s">
        <v>36</v>
      </c>
      <c r="H96" s="23" t="s">
        <v>5</v>
      </c>
      <c r="I96" s="29">
        <v>18148</v>
      </c>
      <c r="J96" s="7">
        <f t="shared" si="1"/>
        <v>0</v>
      </c>
    </row>
    <row r="97" spans="5:10" x14ac:dyDescent="0.25">
      <c r="E97" s="6" t="s">
        <v>63</v>
      </c>
      <c r="F97" s="6" t="str">
        <f>IFERROR(+VLOOKUP(G97,EMPRESAS!B:C,2,0),"-")</f>
        <v>CAREN</v>
      </c>
      <c r="G97" s="23" t="s">
        <v>36</v>
      </c>
      <c r="H97" s="23" t="s">
        <v>9</v>
      </c>
      <c r="I97" s="29">
        <v>19</v>
      </c>
      <c r="J97" s="7">
        <f t="shared" si="1"/>
        <v>8.7325182308616185</v>
      </c>
    </row>
    <row r="98" spans="5:10" x14ac:dyDescent="0.25">
      <c r="E98" s="6" t="s">
        <v>63</v>
      </c>
      <c r="F98" s="6" t="str">
        <f>IFERROR(+VLOOKUP(G98,EMPRESAS!B:C,2,0),"-")</f>
        <v>CAREN</v>
      </c>
      <c r="G98" s="23" t="s">
        <v>36</v>
      </c>
      <c r="H98" s="23" t="s">
        <v>7</v>
      </c>
      <c r="I98" s="29">
        <v>6</v>
      </c>
      <c r="J98" s="7">
        <f t="shared" si="1"/>
        <v>3.3540869483070521</v>
      </c>
    </row>
    <row r="99" spans="5:10" x14ac:dyDescent="0.25">
      <c r="E99" s="6" t="s">
        <v>63</v>
      </c>
      <c r="F99" s="6" t="str">
        <f>IFERROR(+VLOOKUP(G99,EMPRESAS!B:C,2,0),"-")</f>
        <v>CAREN</v>
      </c>
      <c r="G99" s="23" t="s">
        <v>36</v>
      </c>
      <c r="H99" s="23" t="s">
        <v>3</v>
      </c>
      <c r="I99" s="29">
        <v>8444</v>
      </c>
      <c r="J99" s="7">
        <f t="shared" si="1"/>
        <v>0</v>
      </c>
    </row>
    <row r="100" spans="5:10" x14ac:dyDescent="0.25">
      <c r="E100" s="6" t="s">
        <v>63</v>
      </c>
      <c r="F100" s="6" t="str">
        <f>IFERROR(+VLOOKUP(G100,EMPRESAS!B:C,2,0),"-")</f>
        <v>CAREN</v>
      </c>
      <c r="G100" s="23" t="s">
        <v>36</v>
      </c>
      <c r="H100" s="23" t="s">
        <v>8</v>
      </c>
      <c r="I100" s="29">
        <v>59</v>
      </c>
      <c r="J100" s="7">
        <f t="shared" si="1"/>
        <v>8.6660211979524462</v>
      </c>
    </row>
    <row r="101" spans="5:10" x14ac:dyDescent="0.25">
      <c r="E101" s="6" t="s">
        <v>63</v>
      </c>
      <c r="F101" s="6" t="str">
        <f>IFERROR(+VLOOKUP(G101,EMPRESAS!B:C,2,0),"-")</f>
        <v>CERRO_EL_MORADO</v>
      </c>
      <c r="G101" s="23" t="s">
        <v>37</v>
      </c>
      <c r="H101" s="23" t="s">
        <v>6</v>
      </c>
      <c r="I101" s="29">
        <v>104440</v>
      </c>
      <c r="J101" s="7">
        <f t="shared" si="1"/>
        <v>0</v>
      </c>
    </row>
    <row r="102" spans="5:10" x14ac:dyDescent="0.25">
      <c r="E102" s="6" t="s">
        <v>63</v>
      </c>
      <c r="F102" s="6" t="str">
        <f>IFERROR(+VLOOKUP(G102,EMPRESAS!B:C,2,0),"-")</f>
        <v>CERRO_EL_MORADO</v>
      </c>
      <c r="G102" s="23" t="s">
        <v>37</v>
      </c>
      <c r="H102" s="23" t="s">
        <v>4</v>
      </c>
      <c r="I102" s="29">
        <v>150261</v>
      </c>
      <c r="J102" s="7">
        <f t="shared" si="1"/>
        <v>0</v>
      </c>
    </row>
    <row r="103" spans="5:10" x14ac:dyDescent="0.25">
      <c r="E103" s="6" t="s">
        <v>63</v>
      </c>
      <c r="F103" s="6" t="str">
        <f>IFERROR(+VLOOKUP(G103,EMPRESAS!B:C,2,0),"-")</f>
        <v>CERRO_EL_MORADO</v>
      </c>
      <c r="G103" s="23" t="s">
        <v>37</v>
      </c>
      <c r="H103" s="23" t="s">
        <v>5</v>
      </c>
      <c r="I103" s="29">
        <v>137257</v>
      </c>
      <c r="J103" s="7">
        <f t="shared" si="1"/>
        <v>0</v>
      </c>
    </row>
    <row r="104" spans="5:10" x14ac:dyDescent="0.25">
      <c r="E104" s="6" t="s">
        <v>63</v>
      </c>
      <c r="F104" s="6" t="str">
        <f>IFERROR(+VLOOKUP(G104,EMPRESAS!B:C,2,0),"-")</f>
        <v>CERRO_EL_MORADO</v>
      </c>
      <c r="G104" s="23" t="s">
        <v>37</v>
      </c>
      <c r="H104" s="23" t="s">
        <v>9</v>
      </c>
      <c r="I104" s="29">
        <v>156</v>
      </c>
      <c r="J104" s="7">
        <f t="shared" si="1"/>
        <v>71.698570737600662</v>
      </c>
    </row>
    <row r="105" spans="5:10" x14ac:dyDescent="0.25">
      <c r="E105" s="6" t="s">
        <v>63</v>
      </c>
      <c r="F105" s="6" t="str">
        <f>IFERROR(+VLOOKUP(G105,EMPRESAS!B:C,2,0),"-")</f>
        <v>CERRO_EL_MORADO</v>
      </c>
      <c r="G105" s="23" t="s">
        <v>37</v>
      </c>
      <c r="H105" s="23" t="s">
        <v>7</v>
      </c>
      <c r="I105" s="29">
        <v>51</v>
      </c>
      <c r="J105" s="7">
        <f t="shared" si="1"/>
        <v>28.509739060609942</v>
      </c>
    </row>
    <row r="106" spans="5:10" x14ac:dyDescent="0.25">
      <c r="E106" s="6" t="s">
        <v>63</v>
      </c>
      <c r="F106" s="6" t="str">
        <f>IFERROR(+VLOOKUP(G106,EMPRESAS!B:C,2,0),"-")</f>
        <v>CERRO_EL_MORADO</v>
      </c>
      <c r="G106" s="23" t="s">
        <v>37</v>
      </c>
      <c r="H106" s="23" t="s">
        <v>3</v>
      </c>
      <c r="I106" s="29">
        <v>66807</v>
      </c>
      <c r="J106" s="7">
        <f t="shared" si="1"/>
        <v>0</v>
      </c>
    </row>
    <row r="107" spans="5:10" x14ac:dyDescent="0.25">
      <c r="E107" s="6" t="s">
        <v>63</v>
      </c>
      <c r="F107" s="6" t="str">
        <f>IFERROR(+VLOOKUP(G107,EMPRESAS!B:C,2,0),"-")</f>
        <v>CERRO_EL_MORADO</v>
      </c>
      <c r="G107" s="23" t="s">
        <v>37</v>
      </c>
      <c r="H107" s="23" t="s">
        <v>8</v>
      </c>
      <c r="I107" s="29">
        <v>523</v>
      </c>
      <c r="J107" s="7">
        <f t="shared" si="1"/>
        <v>76.819137059815759</v>
      </c>
    </row>
    <row r="108" spans="5:10" x14ac:dyDescent="0.25">
      <c r="E108" s="6" t="s">
        <v>63</v>
      </c>
      <c r="F108" s="6" t="str">
        <f>IFERROR(+VLOOKUP(G108,EMPRESAS!B:C,2,0),"-")</f>
        <v>CHUNGUNGO</v>
      </c>
      <c r="G108" s="23" t="s">
        <v>38</v>
      </c>
      <c r="H108" s="23" t="s">
        <v>6</v>
      </c>
      <c r="I108" s="29">
        <v>496086</v>
      </c>
      <c r="J108" s="7">
        <f t="shared" si="1"/>
        <v>0</v>
      </c>
    </row>
    <row r="109" spans="5:10" x14ac:dyDescent="0.25">
      <c r="E109" s="6" t="s">
        <v>63</v>
      </c>
      <c r="F109" s="6" t="str">
        <f>IFERROR(+VLOOKUP(G109,EMPRESAS!B:C,2,0),"-")</f>
        <v>CHUNGUNGO</v>
      </c>
      <c r="G109" s="23" t="s">
        <v>38</v>
      </c>
      <c r="H109" s="23" t="s">
        <v>4</v>
      </c>
      <c r="I109" s="29">
        <v>713733</v>
      </c>
      <c r="J109" s="7">
        <f t="shared" si="1"/>
        <v>0</v>
      </c>
    </row>
    <row r="110" spans="5:10" x14ac:dyDescent="0.25">
      <c r="E110" s="6" t="s">
        <v>63</v>
      </c>
      <c r="F110" s="6" t="str">
        <f>IFERROR(+VLOOKUP(G110,EMPRESAS!B:C,2,0),"-")</f>
        <v>CHUNGUNGO</v>
      </c>
      <c r="G110" s="23" t="s">
        <v>38</v>
      </c>
      <c r="H110" s="23" t="s">
        <v>5</v>
      </c>
      <c r="I110" s="29">
        <v>651962</v>
      </c>
      <c r="J110" s="7">
        <f t="shared" si="1"/>
        <v>0</v>
      </c>
    </row>
    <row r="111" spans="5:10" x14ac:dyDescent="0.25">
      <c r="E111" s="6" t="s">
        <v>63</v>
      </c>
      <c r="F111" s="6" t="str">
        <f>IFERROR(+VLOOKUP(G111,EMPRESAS!B:C,2,0),"-")</f>
        <v>CHUNGUNGO</v>
      </c>
      <c r="G111" s="23" t="s">
        <v>38</v>
      </c>
      <c r="H111" s="23" t="s">
        <v>9</v>
      </c>
      <c r="I111" s="29">
        <v>742</v>
      </c>
      <c r="J111" s="7">
        <f t="shared" si="1"/>
        <v>341.02781722628009</v>
      </c>
    </row>
    <row r="112" spans="5:10" x14ac:dyDescent="0.25">
      <c r="E112" s="6" t="s">
        <v>63</v>
      </c>
      <c r="F112" s="6" t="str">
        <f>IFERROR(+VLOOKUP(G112,EMPRESAS!B:C,2,0),"-")</f>
        <v>CHUNGUNGO</v>
      </c>
      <c r="G112" s="23" t="s">
        <v>38</v>
      </c>
      <c r="H112" s="23" t="s">
        <v>7</v>
      </c>
      <c r="I112" s="29">
        <v>240</v>
      </c>
      <c r="J112" s="7">
        <f t="shared" si="1"/>
        <v>134.16347793228206</v>
      </c>
    </row>
    <row r="113" spans="5:10" x14ac:dyDescent="0.25">
      <c r="E113" s="6" t="s">
        <v>63</v>
      </c>
      <c r="F113" s="6" t="str">
        <f>IFERROR(+VLOOKUP(G113,EMPRESAS!B:C,2,0),"-")</f>
        <v>CHUNGUNGO</v>
      </c>
      <c r="G113" s="23" t="s">
        <v>38</v>
      </c>
      <c r="H113" s="23" t="s">
        <v>3</v>
      </c>
      <c r="I113" s="29">
        <v>317331</v>
      </c>
      <c r="J113" s="7">
        <f t="shared" si="1"/>
        <v>0</v>
      </c>
    </row>
    <row r="114" spans="5:10" x14ac:dyDescent="0.25">
      <c r="E114" s="6" t="s">
        <v>63</v>
      </c>
      <c r="F114" s="6" t="str">
        <f>IFERROR(+VLOOKUP(G114,EMPRESAS!B:C,2,0),"-")</f>
        <v>CHUNGUNGO</v>
      </c>
      <c r="G114" s="23" t="s">
        <v>38</v>
      </c>
      <c r="H114" s="23" t="s">
        <v>8</v>
      </c>
      <c r="I114" s="29">
        <v>2483</v>
      </c>
      <c r="J114" s="7">
        <f t="shared" si="1"/>
        <v>364.70729889010045</v>
      </c>
    </row>
    <row r="115" spans="5:10" x14ac:dyDescent="0.25">
      <c r="E115" s="6" t="s">
        <v>63</v>
      </c>
      <c r="F115" s="6" t="str">
        <f>IFERROR(+VLOOKUP(G115,EMPRESAS!B:C,2,0),"-")</f>
        <v>COLBUN</v>
      </c>
      <c r="G115" s="23" t="s">
        <v>39</v>
      </c>
      <c r="H115" s="23" t="s">
        <v>6</v>
      </c>
      <c r="I115" s="29">
        <v>17334171</v>
      </c>
      <c r="J115" s="7">
        <f t="shared" si="1"/>
        <v>0</v>
      </c>
    </row>
    <row r="116" spans="5:10" x14ac:dyDescent="0.25">
      <c r="E116" s="6" t="s">
        <v>63</v>
      </c>
      <c r="F116" s="6" t="str">
        <f>IFERROR(+VLOOKUP(G116,EMPRESAS!B:C,2,0),"-")</f>
        <v>COLBUN</v>
      </c>
      <c r="G116" s="23" t="s">
        <v>39</v>
      </c>
      <c r="H116" s="23" t="s">
        <v>4</v>
      </c>
      <c r="I116" s="29">
        <v>24933399</v>
      </c>
      <c r="J116" s="7">
        <f t="shared" si="1"/>
        <v>0</v>
      </c>
    </row>
    <row r="117" spans="5:10" x14ac:dyDescent="0.25">
      <c r="E117" s="6" t="s">
        <v>63</v>
      </c>
      <c r="F117" s="6" t="str">
        <f>IFERROR(+VLOOKUP(G117,EMPRESAS!B:C,2,0),"-")</f>
        <v>COLBUN</v>
      </c>
      <c r="G117" s="23" t="s">
        <v>39</v>
      </c>
      <c r="H117" s="23" t="s">
        <v>5</v>
      </c>
      <c r="I117" s="29">
        <v>23151181</v>
      </c>
      <c r="J117" s="7">
        <f t="shared" si="1"/>
        <v>0</v>
      </c>
    </row>
    <row r="118" spans="5:10" x14ac:dyDescent="0.25">
      <c r="E118" s="6" t="s">
        <v>63</v>
      </c>
      <c r="F118" s="6" t="str">
        <f>IFERROR(+VLOOKUP(G118,EMPRESAS!B:C,2,0),"-")</f>
        <v>COLBUN</v>
      </c>
      <c r="G118" s="23" t="s">
        <v>39</v>
      </c>
      <c r="H118" s="23" t="s">
        <v>9</v>
      </c>
      <c r="I118" s="29">
        <v>26676</v>
      </c>
      <c r="J118" s="7">
        <f t="shared" si="1"/>
        <v>12260.455596129712</v>
      </c>
    </row>
    <row r="119" spans="5:10" x14ac:dyDescent="0.25">
      <c r="E119" s="6" t="s">
        <v>63</v>
      </c>
      <c r="F119" s="6" t="str">
        <f>IFERROR(+VLOOKUP(G119,EMPRESAS!B:C,2,0),"-")</f>
        <v>COLBUN</v>
      </c>
      <c r="G119" s="23" t="s">
        <v>39</v>
      </c>
      <c r="H119" s="23" t="s">
        <v>7</v>
      </c>
      <c r="I119" s="29">
        <v>8585</v>
      </c>
      <c r="J119" s="7">
        <f t="shared" si="1"/>
        <v>4799.1394085360071</v>
      </c>
    </row>
    <row r="120" spans="5:10" x14ac:dyDescent="0.25">
      <c r="E120" s="6" t="s">
        <v>63</v>
      </c>
      <c r="F120" s="6" t="str">
        <f>IFERROR(+VLOOKUP(G120,EMPRESAS!B:C,2,0),"-")</f>
        <v>COLBUN</v>
      </c>
      <c r="G120" s="23" t="s">
        <v>39</v>
      </c>
      <c r="H120" s="23" t="s">
        <v>3</v>
      </c>
      <c r="I120" s="29">
        <v>11078487</v>
      </c>
      <c r="J120" s="7">
        <f t="shared" si="1"/>
        <v>0</v>
      </c>
    </row>
    <row r="121" spans="5:10" x14ac:dyDescent="0.25">
      <c r="E121" s="6" t="s">
        <v>63</v>
      </c>
      <c r="F121" s="6" t="str">
        <f>IFERROR(+VLOOKUP(G121,EMPRESAS!B:C,2,0),"-")</f>
        <v>COLBUN</v>
      </c>
      <c r="G121" s="23" t="s">
        <v>39</v>
      </c>
      <c r="H121" s="23" t="s">
        <v>8</v>
      </c>
      <c r="I121" s="29">
        <v>83282</v>
      </c>
      <c r="J121" s="7">
        <f t="shared" si="1"/>
        <v>12232.603006913148</v>
      </c>
    </row>
    <row r="122" spans="5:10" x14ac:dyDescent="0.25">
      <c r="E122" s="6" t="s">
        <v>63</v>
      </c>
      <c r="F122" s="6" t="str">
        <f>IFERROR(+VLOOKUP(G122,EMPRESAS!B:C,2,0),"-")</f>
        <v>EL_CAMPESINO</v>
      </c>
      <c r="G122" s="23" t="s">
        <v>40</v>
      </c>
      <c r="H122" s="23" t="s">
        <v>6</v>
      </c>
      <c r="I122" s="29">
        <v>11170517</v>
      </c>
      <c r="J122" s="7">
        <f t="shared" si="1"/>
        <v>0</v>
      </c>
    </row>
    <row r="123" spans="5:10" x14ac:dyDescent="0.25">
      <c r="E123" s="6" t="s">
        <v>63</v>
      </c>
      <c r="F123" s="6" t="str">
        <f>IFERROR(+VLOOKUP(G123,EMPRESAS!B:C,2,0),"-")</f>
        <v>EL_CAMPESINO</v>
      </c>
      <c r="G123" s="23" t="s">
        <v>40</v>
      </c>
      <c r="H123" s="23" t="s">
        <v>4</v>
      </c>
      <c r="I123" s="29">
        <v>16067625</v>
      </c>
      <c r="J123" s="7">
        <f t="shared" si="1"/>
        <v>0</v>
      </c>
    </row>
    <row r="124" spans="5:10" x14ac:dyDescent="0.25">
      <c r="E124" s="6" t="s">
        <v>63</v>
      </c>
      <c r="F124" s="6" t="str">
        <f>IFERROR(+VLOOKUP(G124,EMPRESAS!B:C,2,0),"-")</f>
        <v>EL_CAMPESINO</v>
      </c>
      <c r="G124" s="23" t="s">
        <v>40</v>
      </c>
      <c r="H124" s="23" t="s">
        <v>5</v>
      </c>
      <c r="I124" s="29">
        <v>14919126</v>
      </c>
      <c r="J124" s="7">
        <f t="shared" si="1"/>
        <v>0</v>
      </c>
    </row>
    <row r="125" spans="5:10" x14ac:dyDescent="0.25">
      <c r="E125" s="6" t="s">
        <v>63</v>
      </c>
      <c r="F125" s="6" t="str">
        <f>IFERROR(+VLOOKUP(G125,EMPRESAS!B:C,2,0),"-")</f>
        <v>EL_CAMPESINO</v>
      </c>
      <c r="G125" s="23" t="s">
        <v>40</v>
      </c>
      <c r="H125" s="23" t="s">
        <v>9</v>
      </c>
      <c r="I125" s="29">
        <v>17191</v>
      </c>
      <c r="J125" s="7">
        <f t="shared" si="1"/>
        <v>7901.0905740390572</v>
      </c>
    </row>
    <row r="126" spans="5:10" x14ac:dyDescent="0.25">
      <c r="E126" s="6" t="s">
        <v>63</v>
      </c>
      <c r="F126" s="6" t="str">
        <f>IFERROR(+VLOOKUP(G126,EMPRESAS!B:C,2,0),"-")</f>
        <v>EL_CAMPESINO</v>
      </c>
      <c r="G126" s="23" t="s">
        <v>40</v>
      </c>
      <c r="H126" s="23" t="s">
        <v>7</v>
      </c>
      <c r="I126" s="29">
        <v>5532</v>
      </c>
      <c r="J126" s="7">
        <f t="shared" si="1"/>
        <v>3092.468166339102</v>
      </c>
    </row>
    <row r="127" spans="5:10" x14ac:dyDescent="0.25">
      <c r="E127" s="6" t="s">
        <v>63</v>
      </c>
      <c r="F127" s="6" t="str">
        <f>IFERROR(+VLOOKUP(G127,EMPRESAS!B:C,2,0),"-")</f>
        <v>EL_CAMPESINO</v>
      </c>
      <c r="G127" s="23" t="s">
        <v>40</v>
      </c>
      <c r="H127" s="23" t="s">
        <v>3</v>
      </c>
      <c r="I127" s="29">
        <v>7139218</v>
      </c>
      <c r="J127" s="7">
        <f t="shared" si="1"/>
        <v>0</v>
      </c>
    </row>
    <row r="128" spans="5:10" x14ac:dyDescent="0.25">
      <c r="E128" s="6" t="s">
        <v>63</v>
      </c>
      <c r="F128" s="6" t="str">
        <f>IFERROR(+VLOOKUP(G128,EMPRESAS!B:C,2,0),"-")</f>
        <v>EL_CAMPESINO</v>
      </c>
      <c r="G128" s="23" t="s">
        <v>40</v>
      </c>
      <c r="H128" s="23" t="s">
        <v>8</v>
      </c>
      <c r="I128" s="29">
        <v>53669</v>
      </c>
      <c r="J128" s="7">
        <f t="shared" si="1"/>
        <v>7882.9947741171172</v>
      </c>
    </row>
    <row r="129" spans="5:10" x14ac:dyDescent="0.25">
      <c r="E129" s="6" t="s">
        <v>63</v>
      </c>
      <c r="F129" s="6" t="str">
        <f>IFERROR(+VLOOKUP(G129,EMPRESAS!B:C,2,0),"-")</f>
        <v>ENEL_GX</v>
      </c>
      <c r="G129" s="23" t="s">
        <v>41</v>
      </c>
      <c r="H129" s="23" t="s">
        <v>6</v>
      </c>
      <c r="I129" s="29">
        <v>11059839</v>
      </c>
      <c r="J129" s="7">
        <f t="shared" si="1"/>
        <v>0</v>
      </c>
    </row>
    <row r="130" spans="5:10" x14ac:dyDescent="0.25">
      <c r="E130" s="6" t="s">
        <v>63</v>
      </c>
      <c r="F130" s="6" t="str">
        <f>IFERROR(+VLOOKUP(G130,EMPRESAS!B:C,2,0),"-")</f>
        <v>ENEL_GX</v>
      </c>
      <c r="G130" s="23" t="s">
        <v>41</v>
      </c>
      <c r="H130" s="23" t="s">
        <v>4</v>
      </c>
      <c r="I130" s="29">
        <v>15908426</v>
      </c>
      <c r="J130" s="7">
        <f t="shared" si="1"/>
        <v>0</v>
      </c>
    </row>
    <row r="131" spans="5:10" x14ac:dyDescent="0.25">
      <c r="E131" s="6" t="s">
        <v>63</v>
      </c>
      <c r="F131" s="6" t="str">
        <f>IFERROR(+VLOOKUP(G131,EMPRESAS!B:C,2,0),"-")</f>
        <v>ENEL_GX</v>
      </c>
      <c r="G131" s="23" t="s">
        <v>41</v>
      </c>
      <c r="H131" s="23" t="s">
        <v>5</v>
      </c>
      <c r="I131" s="29">
        <v>14771306</v>
      </c>
      <c r="J131" s="7">
        <f t="shared" si="1"/>
        <v>0</v>
      </c>
    </row>
    <row r="132" spans="5:10" x14ac:dyDescent="0.25">
      <c r="E132" s="6" t="s">
        <v>63</v>
      </c>
      <c r="F132" s="6" t="str">
        <f>IFERROR(+VLOOKUP(G132,EMPRESAS!B:C,2,0),"-")</f>
        <v>ENEL_GX</v>
      </c>
      <c r="G132" s="23" t="s">
        <v>41</v>
      </c>
      <c r="H132" s="23" t="s">
        <v>9</v>
      </c>
      <c r="I132" s="29">
        <v>17020</v>
      </c>
      <c r="J132" s="7">
        <f t="shared" ref="J132:J195" si="2">I132/VLOOKUP(H132,$A$3:$B$9,2,0)*VLOOKUP(H132,$A$3:$C$9,3,0)</f>
        <v>7822.4979099613038</v>
      </c>
    </row>
    <row r="133" spans="5:10" x14ac:dyDescent="0.25">
      <c r="E133" s="6" t="s">
        <v>63</v>
      </c>
      <c r="F133" s="6" t="str">
        <f>IFERROR(+VLOOKUP(G133,EMPRESAS!B:C,2,0),"-")</f>
        <v>ENEL_GX</v>
      </c>
      <c r="G133" s="23" t="s">
        <v>41</v>
      </c>
      <c r="H133" s="23" t="s">
        <v>7</v>
      </c>
      <c r="I133" s="29">
        <v>5478</v>
      </c>
      <c r="J133" s="7">
        <f t="shared" si="2"/>
        <v>3062.2813838043385</v>
      </c>
    </row>
    <row r="134" spans="5:10" x14ac:dyDescent="0.25">
      <c r="E134" s="6" t="s">
        <v>63</v>
      </c>
      <c r="F134" s="6" t="str">
        <f>IFERROR(+VLOOKUP(G134,EMPRESAS!B:C,2,0),"-")</f>
        <v>ENEL_GX</v>
      </c>
      <c r="G134" s="23" t="s">
        <v>41</v>
      </c>
      <c r="H134" s="23" t="s">
        <v>3</v>
      </c>
      <c r="I134" s="29">
        <v>7068483</v>
      </c>
      <c r="J134" s="7">
        <f t="shared" si="2"/>
        <v>0</v>
      </c>
    </row>
    <row r="135" spans="5:10" x14ac:dyDescent="0.25">
      <c r="E135" s="6" t="s">
        <v>63</v>
      </c>
      <c r="F135" s="6" t="str">
        <f>IFERROR(+VLOOKUP(G135,EMPRESAS!B:C,2,0),"-")</f>
        <v>ENEL_GX</v>
      </c>
      <c r="G135" s="23" t="s">
        <v>41</v>
      </c>
      <c r="H135" s="23" t="s">
        <v>8</v>
      </c>
      <c r="I135" s="29">
        <v>53137</v>
      </c>
      <c r="J135" s="7">
        <f t="shared" si="2"/>
        <v>7804.8537016203245</v>
      </c>
    </row>
    <row r="136" spans="5:10" x14ac:dyDescent="0.25">
      <c r="E136" s="6" t="s">
        <v>63</v>
      </c>
      <c r="F136" s="6" t="str">
        <f>IFERROR(+VLOOKUP(G136,EMPRESAS!B:C,2,0),"-")</f>
        <v>ENEL_GX</v>
      </c>
      <c r="G136" s="23" t="s">
        <v>42</v>
      </c>
      <c r="H136" s="23" t="s">
        <v>6</v>
      </c>
      <c r="I136" s="29">
        <v>13000628</v>
      </c>
      <c r="J136" s="7">
        <f t="shared" si="2"/>
        <v>0</v>
      </c>
    </row>
    <row r="137" spans="5:10" x14ac:dyDescent="0.25">
      <c r="E137" s="6" t="s">
        <v>63</v>
      </c>
      <c r="F137" s="6" t="str">
        <f>IFERROR(+VLOOKUP(G137,EMPRESAS!B:C,2,0),"-")</f>
        <v>ENEL_GX</v>
      </c>
      <c r="G137" s="23" t="s">
        <v>42</v>
      </c>
      <c r="H137" s="23" t="s">
        <v>4</v>
      </c>
      <c r="I137" s="29">
        <v>18700049</v>
      </c>
      <c r="J137" s="7">
        <f t="shared" si="2"/>
        <v>0</v>
      </c>
    </row>
    <row r="138" spans="5:10" x14ac:dyDescent="0.25">
      <c r="E138" s="6" t="s">
        <v>63</v>
      </c>
      <c r="F138" s="6" t="str">
        <f>IFERROR(+VLOOKUP(G138,EMPRESAS!B:C,2,0),"-")</f>
        <v>ENEL_GX</v>
      </c>
      <c r="G138" s="23" t="s">
        <v>42</v>
      </c>
      <c r="H138" s="23" t="s">
        <v>5</v>
      </c>
      <c r="I138" s="29">
        <v>17363386</v>
      </c>
      <c r="J138" s="7">
        <f t="shared" si="2"/>
        <v>0</v>
      </c>
    </row>
    <row r="139" spans="5:10" x14ac:dyDescent="0.25">
      <c r="E139" s="6" t="s">
        <v>63</v>
      </c>
      <c r="F139" s="6" t="str">
        <f>IFERROR(+VLOOKUP(G139,EMPRESAS!B:C,2,0),"-")</f>
        <v>ENEL_GX</v>
      </c>
      <c r="G139" s="23" t="s">
        <v>42</v>
      </c>
      <c r="H139" s="23" t="s">
        <v>9</v>
      </c>
      <c r="I139" s="29">
        <v>20007</v>
      </c>
      <c r="J139" s="7">
        <f t="shared" si="2"/>
        <v>9195.3416970972849</v>
      </c>
    </row>
    <row r="140" spans="5:10" x14ac:dyDescent="0.25">
      <c r="E140" s="6" t="s">
        <v>63</v>
      </c>
      <c r="F140" s="6" t="str">
        <f>IFERROR(+VLOOKUP(G140,EMPRESAS!B:C,2,0),"-")</f>
        <v>ENEL_GX</v>
      </c>
      <c r="G140" s="23" t="s">
        <v>42</v>
      </c>
      <c r="H140" s="23" t="s">
        <v>7</v>
      </c>
      <c r="I140" s="29">
        <v>6439</v>
      </c>
      <c r="J140" s="7">
        <f t="shared" si="2"/>
        <v>3599.4943100248511</v>
      </c>
    </row>
    <row r="141" spans="5:10" x14ac:dyDescent="0.25">
      <c r="E141" s="6" t="s">
        <v>63</v>
      </c>
      <c r="F141" s="6" t="str">
        <f>IFERROR(+VLOOKUP(G141,EMPRESAS!B:C,2,0),"-")</f>
        <v>ENEL_GX</v>
      </c>
      <c r="G141" s="23" t="s">
        <v>42</v>
      </c>
      <c r="H141" s="23" t="s">
        <v>3</v>
      </c>
      <c r="I141" s="29">
        <v>8308865</v>
      </c>
      <c r="J141" s="7">
        <f t="shared" si="2"/>
        <v>0</v>
      </c>
    </row>
    <row r="142" spans="5:10" x14ac:dyDescent="0.25">
      <c r="E142" s="6" t="s">
        <v>63</v>
      </c>
      <c r="F142" s="6" t="str">
        <f>IFERROR(+VLOOKUP(G142,EMPRESAS!B:C,2,0),"-")</f>
        <v>ENEL_GX</v>
      </c>
      <c r="G142" s="23" t="s">
        <v>42</v>
      </c>
      <c r="H142" s="23" t="s">
        <v>8</v>
      </c>
      <c r="I142" s="29">
        <v>62461</v>
      </c>
      <c r="J142" s="7">
        <f t="shared" si="2"/>
        <v>9174.3788143272504</v>
      </c>
    </row>
    <row r="143" spans="5:10" x14ac:dyDescent="0.25">
      <c r="E143" s="6" t="s">
        <v>63</v>
      </c>
      <c r="F143" s="6" t="str">
        <f>IFERROR(+VLOOKUP(G143,EMPRESAS!B:C,2,0),"-")</f>
        <v>ENEL_GX</v>
      </c>
      <c r="G143" s="23" t="s">
        <v>43</v>
      </c>
      <c r="H143" s="23" t="s">
        <v>6</v>
      </c>
      <c r="I143" s="29">
        <v>13160145</v>
      </c>
      <c r="J143" s="7">
        <f t="shared" si="2"/>
        <v>0</v>
      </c>
    </row>
    <row r="144" spans="5:10" x14ac:dyDescent="0.25">
      <c r="E144" s="6" t="s">
        <v>63</v>
      </c>
      <c r="F144" s="6" t="str">
        <f>IFERROR(+VLOOKUP(G144,EMPRESAS!B:C,2,0),"-")</f>
        <v>ENEL_GX</v>
      </c>
      <c r="G144" s="23" t="s">
        <v>43</v>
      </c>
      <c r="H144" s="23" t="s">
        <v>4</v>
      </c>
      <c r="I144" s="29">
        <v>18929498</v>
      </c>
      <c r="J144" s="7">
        <f t="shared" si="2"/>
        <v>0</v>
      </c>
    </row>
    <row r="145" spans="5:10" x14ac:dyDescent="0.25">
      <c r="E145" s="6" t="s">
        <v>63</v>
      </c>
      <c r="F145" s="6" t="str">
        <f>IFERROR(+VLOOKUP(G145,EMPRESAS!B:C,2,0),"-")</f>
        <v>ENEL_GX</v>
      </c>
      <c r="G145" s="23" t="s">
        <v>43</v>
      </c>
      <c r="H145" s="23" t="s">
        <v>5</v>
      </c>
      <c r="I145" s="29">
        <v>17576434</v>
      </c>
      <c r="J145" s="7">
        <f t="shared" si="2"/>
        <v>0</v>
      </c>
    </row>
    <row r="146" spans="5:10" x14ac:dyDescent="0.25">
      <c r="E146" s="6" t="s">
        <v>63</v>
      </c>
      <c r="F146" s="6" t="str">
        <f>IFERROR(+VLOOKUP(G146,EMPRESAS!B:C,2,0),"-")</f>
        <v>ENEL_GX</v>
      </c>
      <c r="G146" s="23" t="s">
        <v>43</v>
      </c>
      <c r="H146" s="23" t="s">
        <v>9</v>
      </c>
      <c r="I146" s="29">
        <v>20253</v>
      </c>
      <c r="J146" s="7">
        <f t="shared" si="2"/>
        <v>9308.4048278758091</v>
      </c>
    </row>
    <row r="147" spans="5:10" x14ac:dyDescent="0.25">
      <c r="E147" s="6" t="s">
        <v>63</v>
      </c>
      <c r="F147" s="6" t="str">
        <f>IFERROR(+VLOOKUP(G147,EMPRESAS!B:C,2,0),"-")</f>
        <v>ENEL_GX</v>
      </c>
      <c r="G147" s="23" t="s">
        <v>43</v>
      </c>
      <c r="H147" s="23" t="s">
        <v>7</v>
      </c>
      <c r="I147" s="29">
        <v>6518</v>
      </c>
      <c r="J147" s="7">
        <f t="shared" si="2"/>
        <v>3643.6564548442275</v>
      </c>
    </row>
    <row r="148" spans="5:10" x14ac:dyDescent="0.25">
      <c r="E148" s="6" t="s">
        <v>63</v>
      </c>
      <c r="F148" s="6" t="str">
        <f>IFERROR(+VLOOKUP(G148,EMPRESAS!B:C,2,0),"-")</f>
        <v>ENEL_GX</v>
      </c>
      <c r="G148" s="23" t="s">
        <v>43</v>
      </c>
      <c r="H148" s="23" t="s">
        <v>3</v>
      </c>
      <c r="I148" s="29">
        <v>8410815</v>
      </c>
      <c r="J148" s="7">
        <f t="shared" si="2"/>
        <v>0</v>
      </c>
    </row>
    <row r="149" spans="5:10" x14ac:dyDescent="0.25">
      <c r="E149" s="6" t="s">
        <v>63</v>
      </c>
      <c r="F149" s="6" t="str">
        <f>IFERROR(+VLOOKUP(G149,EMPRESAS!B:C,2,0),"-")</f>
        <v>ENEL_GX</v>
      </c>
      <c r="G149" s="23" t="s">
        <v>43</v>
      </c>
      <c r="H149" s="23" t="s">
        <v>8</v>
      </c>
      <c r="I149" s="29">
        <v>63228</v>
      </c>
      <c r="J149" s="7">
        <f t="shared" si="2"/>
        <v>9287.0370899006339</v>
      </c>
    </row>
    <row r="150" spans="5:10" x14ac:dyDescent="0.25">
      <c r="E150" s="6" t="s">
        <v>63</v>
      </c>
      <c r="F150" s="6" t="str">
        <f>IFERROR(+VLOOKUP(G150,EMPRESAS!B:C,2,0),"-")</f>
        <v>ENEL_GX</v>
      </c>
      <c r="G150" s="23" t="s">
        <v>44</v>
      </c>
      <c r="H150" s="23" t="s">
        <v>6</v>
      </c>
      <c r="I150" s="29">
        <v>6517391</v>
      </c>
      <c r="J150" s="7">
        <f t="shared" si="2"/>
        <v>0</v>
      </c>
    </row>
    <row r="151" spans="5:10" x14ac:dyDescent="0.25">
      <c r="E151" s="6" t="s">
        <v>63</v>
      </c>
      <c r="F151" s="6" t="str">
        <f>IFERROR(+VLOOKUP(G151,EMPRESAS!B:C,2,0),"-")</f>
        <v>ENEL_GX</v>
      </c>
      <c r="G151" s="23" t="s">
        <v>44</v>
      </c>
      <c r="H151" s="23" t="s">
        <v>4</v>
      </c>
      <c r="I151" s="29">
        <v>9374588</v>
      </c>
      <c r="J151" s="7">
        <f t="shared" si="2"/>
        <v>0</v>
      </c>
    </row>
    <row r="152" spans="5:10" x14ac:dyDescent="0.25">
      <c r="E152" s="6" t="s">
        <v>63</v>
      </c>
      <c r="F152" s="6" t="str">
        <f>IFERROR(+VLOOKUP(G152,EMPRESAS!B:C,2,0),"-")</f>
        <v>ENEL_GX</v>
      </c>
      <c r="G152" s="23" t="s">
        <v>44</v>
      </c>
      <c r="H152" s="23" t="s">
        <v>5</v>
      </c>
      <c r="I152" s="29">
        <v>8704501</v>
      </c>
      <c r="J152" s="7">
        <f t="shared" si="2"/>
        <v>0</v>
      </c>
    </row>
    <row r="153" spans="5:10" x14ac:dyDescent="0.25">
      <c r="E153" s="6" t="s">
        <v>63</v>
      </c>
      <c r="F153" s="6" t="str">
        <f>IFERROR(+VLOOKUP(G153,EMPRESAS!B:C,2,0),"-")</f>
        <v>ENEL_GX</v>
      </c>
      <c r="G153" s="23" t="s">
        <v>44</v>
      </c>
      <c r="H153" s="23" t="s">
        <v>9</v>
      </c>
      <c r="I153" s="29">
        <v>10030</v>
      </c>
      <c r="J153" s="7">
        <f t="shared" si="2"/>
        <v>4609.8504134495815</v>
      </c>
    </row>
    <row r="154" spans="5:10" x14ac:dyDescent="0.25">
      <c r="E154" s="6" t="s">
        <v>63</v>
      </c>
      <c r="F154" s="6" t="str">
        <f>IFERROR(+VLOOKUP(G154,EMPRESAS!B:C,2,0),"-")</f>
        <v>ENEL_GX</v>
      </c>
      <c r="G154" s="23" t="s">
        <v>44</v>
      </c>
      <c r="H154" s="23" t="s">
        <v>7</v>
      </c>
      <c r="I154" s="29">
        <v>3228</v>
      </c>
      <c r="J154" s="7">
        <f t="shared" si="2"/>
        <v>1804.4987781891939</v>
      </c>
    </row>
    <row r="155" spans="5:10" x14ac:dyDescent="0.25">
      <c r="E155" s="6" t="s">
        <v>63</v>
      </c>
      <c r="F155" s="6" t="str">
        <f>IFERROR(+VLOOKUP(G155,EMPRESAS!B:C,2,0),"-")</f>
        <v>ENEL_GX</v>
      </c>
      <c r="G155" s="23" t="s">
        <v>44</v>
      </c>
      <c r="H155" s="23" t="s">
        <v>3</v>
      </c>
      <c r="I155" s="29">
        <v>4165347</v>
      </c>
      <c r="J155" s="7">
        <f t="shared" si="2"/>
        <v>0</v>
      </c>
    </row>
    <row r="156" spans="5:10" x14ac:dyDescent="0.25">
      <c r="E156" s="6" t="s">
        <v>63</v>
      </c>
      <c r="F156" s="6" t="str">
        <f>IFERROR(+VLOOKUP(G156,EMPRESAS!B:C,2,0),"-")</f>
        <v>ENEL_GX</v>
      </c>
      <c r="G156" s="23" t="s">
        <v>44</v>
      </c>
      <c r="H156" s="23" t="s">
        <v>8</v>
      </c>
      <c r="I156" s="29">
        <v>31313</v>
      </c>
      <c r="J156" s="7">
        <f t="shared" si="2"/>
        <v>4599.307148669237</v>
      </c>
    </row>
    <row r="157" spans="5:10" x14ac:dyDescent="0.25">
      <c r="E157" s="6" t="s">
        <v>63</v>
      </c>
      <c r="F157" s="6" t="str">
        <f>IFERROR(+VLOOKUP(G157,EMPRESAS!B:C,2,0),"-")</f>
        <v>ENEL_GX</v>
      </c>
      <c r="G157" s="23" t="s">
        <v>45</v>
      </c>
      <c r="H157" s="23" t="s">
        <v>6</v>
      </c>
      <c r="I157" s="29">
        <v>1335024</v>
      </c>
      <c r="J157" s="7">
        <f t="shared" si="2"/>
        <v>0</v>
      </c>
    </row>
    <row r="158" spans="5:10" x14ac:dyDescent="0.25">
      <c r="E158" s="6" t="s">
        <v>63</v>
      </c>
      <c r="F158" s="6" t="str">
        <f>IFERROR(+VLOOKUP(G158,EMPRESAS!B:C,2,0),"-")</f>
        <v>ENEL_GX</v>
      </c>
      <c r="G158" s="23" t="s">
        <v>45</v>
      </c>
      <c r="H158" s="23" t="s">
        <v>4</v>
      </c>
      <c r="I158" s="29">
        <v>1920292</v>
      </c>
      <c r="J158" s="7">
        <f t="shared" si="2"/>
        <v>0</v>
      </c>
    </row>
    <row r="159" spans="5:10" x14ac:dyDescent="0.25">
      <c r="E159" s="6" t="s">
        <v>63</v>
      </c>
      <c r="F159" s="6" t="str">
        <f>IFERROR(+VLOOKUP(G159,EMPRESAS!B:C,2,0),"-")</f>
        <v>ENEL_GX</v>
      </c>
      <c r="G159" s="23" t="s">
        <v>45</v>
      </c>
      <c r="H159" s="23" t="s">
        <v>5</v>
      </c>
      <c r="I159" s="29">
        <v>1783032</v>
      </c>
      <c r="J159" s="7">
        <f t="shared" si="2"/>
        <v>0</v>
      </c>
    </row>
    <row r="160" spans="5:10" x14ac:dyDescent="0.25">
      <c r="E160" s="6" t="s">
        <v>63</v>
      </c>
      <c r="F160" s="6" t="str">
        <f>IFERROR(+VLOOKUP(G160,EMPRESAS!B:C,2,0),"-")</f>
        <v>ENEL_GX</v>
      </c>
      <c r="G160" s="23" t="s">
        <v>45</v>
      </c>
      <c r="H160" s="23" t="s">
        <v>9</v>
      </c>
      <c r="I160" s="29">
        <v>2055</v>
      </c>
      <c r="J160" s="7">
        <f t="shared" si="2"/>
        <v>944.49078760108557</v>
      </c>
    </row>
    <row r="161" spans="5:10" x14ac:dyDescent="0.25">
      <c r="E161" s="6" t="s">
        <v>63</v>
      </c>
      <c r="F161" s="6" t="str">
        <f>IFERROR(+VLOOKUP(G161,EMPRESAS!B:C,2,0),"-")</f>
        <v>ENEL_GX</v>
      </c>
      <c r="G161" s="23" t="s">
        <v>45</v>
      </c>
      <c r="H161" s="23" t="s">
        <v>7</v>
      </c>
      <c r="I161" s="29">
        <v>661</v>
      </c>
      <c r="J161" s="7">
        <f t="shared" si="2"/>
        <v>369.5085788051602</v>
      </c>
    </row>
    <row r="162" spans="5:10" x14ac:dyDescent="0.25">
      <c r="E162" s="6" t="s">
        <v>63</v>
      </c>
      <c r="F162" s="6" t="str">
        <f>IFERROR(+VLOOKUP(G162,EMPRESAS!B:C,2,0),"-")</f>
        <v>ENEL_GX</v>
      </c>
      <c r="G162" s="23" t="s">
        <v>45</v>
      </c>
      <c r="H162" s="23" t="s">
        <v>3</v>
      </c>
      <c r="I162" s="29">
        <v>853230</v>
      </c>
      <c r="J162" s="7">
        <f t="shared" si="2"/>
        <v>0</v>
      </c>
    </row>
    <row r="163" spans="5:10" x14ac:dyDescent="0.25">
      <c r="E163" s="6" t="s">
        <v>63</v>
      </c>
      <c r="F163" s="6" t="str">
        <f>IFERROR(+VLOOKUP(G163,EMPRESAS!B:C,2,0),"-")</f>
        <v>ENEL_GX</v>
      </c>
      <c r="G163" s="23" t="s">
        <v>45</v>
      </c>
      <c r="H163" s="23" t="s">
        <v>8</v>
      </c>
      <c r="I163" s="29">
        <v>6414</v>
      </c>
      <c r="J163" s="7">
        <f t="shared" si="2"/>
        <v>942.09932141808463</v>
      </c>
    </row>
    <row r="164" spans="5:10" x14ac:dyDescent="0.25">
      <c r="E164" s="6" t="s">
        <v>63</v>
      </c>
      <c r="F164" s="6" t="str">
        <f>IFERROR(+VLOOKUP(G164,EMPRESAS!B:C,2,0),"-")</f>
        <v>ENGIE_ENERGIA</v>
      </c>
      <c r="G164" s="23" t="s">
        <v>46</v>
      </c>
      <c r="H164" s="23" t="s">
        <v>6</v>
      </c>
      <c r="I164" s="29">
        <v>14074726</v>
      </c>
      <c r="J164" s="7">
        <f t="shared" si="2"/>
        <v>0</v>
      </c>
    </row>
    <row r="165" spans="5:10" x14ac:dyDescent="0.25">
      <c r="E165" s="6" t="s">
        <v>63</v>
      </c>
      <c r="F165" s="6" t="str">
        <f>IFERROR(+VLOOKUP(G165,EMPRESAS!B:C,2,0),"-")</f>
        <v>ENGIE_ENERGIA</v>
      </c>
      <c r="G165" s="23" t="s">
        <v>46</v>
      </c>
      <c r="H165" s="23" t="s">
        <v>4</v>
      </c>
      <c r="I165" s="29">
        <v>20245028</v>
      </c>
      <c r="J165" s="7">
        <f t="shared" si="2"/>
        <v>0</v>
      </c>
    </row>
    <row r="166" spans="5:10" x14ac:dyDescent="0.25">
      <c r="E166" s="6" t="s">
        <v>63</v>
      </c>
      <c r="F166" s="6" t="str">
        <f>IFERROR(+VLOOKUP(G166,EMPRESAS!B:C,2,0),"-")</f>
        <v>ENGIE_ENERGIA</v>
      </c>
      <c r="G166" s="23" t="s">
        <v>46</v>
      </c>
      <c r="H166" s="23" t="s">
        <v>5</v>
      </c>
      <c r="I166" s="29">
        <v>18797931</v>
      </c>
      <c r="J166" s="7">
        <f t="shared" si="2"/>
        <v>0</v>
      </c>
    </row>
    <row r="167" spans="5:10" x14ac:dyDescent="0.25">
      <c r="E167" s="6" t="s">
        <v>63</v>
      </c>
      <c r="F167" s="6" t="str">
        <f>IFERROR(+VLOOKUP(G167,EMPRESAS!B:C,2,0),"-")</f>
        <v>ENGIE_ENERGIA</v>
      </c>
      <c r="G167" s="23" t="s">
        <v>46</v>
      </c>
      <c r="H167" s="23" t="s">
        <v>9</v>
      </c>
      <c r="I167" s="29">
        <v>21660</v>
      </c>
      <c r="J167" s="7">
        <f t="shared" si="2"/>
        <v>9955.0707831822456</v>
      </c>
    </row>
    <row r="168" spans="5:10" x14ac:dyDescent="0.25">
      <c r="E168" s="6" t="s">
        <v>63</v>
      </c>
      <c r="F168" s="6" t="str">
        <f>IFERROR(+VLOOKUP(G168,EMPRESAS!B:C,2,0),"-")</f>
        <v>ENGIE_ENERGIA</v>
      </c>
      <c r="G168" s="23" t="s">
        <v>46</v>
      </c>
      <c r="H168" s="23" t="s">
        <v>7</v>
      </c>
      <c r="I168" s="29">
        <v>6971</v>
      </c>
      <c r="J168" s="7">
        <f t="shared" si="2"/>
        <v>3896.89001944141</v>
      </c>
    </row>
    <row r="169" spans="5:10" x14ac:dyDescent="0.25">
      <c r="E169" s="6" t="s">
        <v>63</v>
      </c>
      <c r="F169" s="6" t="str">
        <f>IFERROR(+VLOOKUP(G169,EMPRESAS!B:C,2,0),"-")</f>
        <v>ENGIE_ENERGIA</v>
      </c>
      <c r="G169" s="23" t="s">
        <v>46</v>
      </c>
      <c r="H169" s="23" t="s">
        <v>3</v>
      </c>
      <c r="I169" s="29">
        <v>8995335</v>
      </c>
      <c r="J169" s="7">
        <f t="shared" si="2"/>
        <v>0</v>
      </c>
    </row>
    <row r="170" spans="5:10" x14ac:dyDescent="0.25">
      <c r="E170" s="6" t="s">
        <v>63</v>
      </c>
      <c r="F170" s="6" t="str">
        <f>IFERROR(+VLOOKUP(G170,EMPRESAS!B:C,2,0),"-")</f>
        <v>ENGIE_ENERGIA</v>
      </c>
      <c r="G170" s="23" t="s">
        <v>46</v>
      </c>
      <c r="H170" s="23" t="s">
        <v>8</v>
      </c>
      <c r="I170" s="29">
        <v>67622</v>
      </c>
      <c r="J170" s="7">
        <f t="shared" si="2"/>
        <v>9932.4353465752611</v>
      </c>
    </row>
    <row r="171" spans="5:10" x14ac:dyDescent="0.25">
      <c r="E171" s="6" t="s">
        <v>63</v>
      </c>
      <c r="F171" s="6" t="str">
        <f>IFERROR(+VLOOKUP(G171,EMPRESAS!B:C,2,0),"-")</f>
        <v>ERNC</v>
      </c>
      <c r="G171" s="23" t="s">
        <v>47</v>
      </c>
      <c r="H171" s="23" t="s">
        <v>6</v>
      </c>
      <c r="I171" s="29">
        <v>131029</v>
      </c>
      <c r="J171" s="7">
        <f t="shared" si="2"/>
        <v>0</v>
      </c>
    </row>
    <row r="172" spans="5:10" x14ac:dyDescent="0.25">
      <c r="E172" s="6" t="s">
        <v>63</v>
      </c>
      <c r="F172" s="6" t="str">
        <f>IFERROR(+VLOOKUP(G172,EMPRESAS!B:C,2,0),"-")</f>
        <v>ERNC</v>
      </c>
      <c r="G172" s="23" t="s">
        <v>47</v>
      </c>
      <c r="H172" s="23" t="s">
        <v>4</v>
      </c>
      <c r="I172" s="29">
        <v>189018</v>
      </c>
      <c r="J172" s="7">
        <f t="shared" si="2"/>
        <v>0</v>
      </c>
    </row>
    <row r="173" spans="5:10" x14ac:dyDescent="0.25">
      <c r="E173" s="6" t="s">
        <v>63</v>
      </c>
      <c r="F173" s="6" t="str">
        <f>IFERROR(+VLOOKUP(G173,EMPRESAS!B:C,2,0),"-")</f>
        <v>ERNC</v>
      </c>
      <c r="G173" s="23" t="s">
        <v>47</v>
      </c>
      <c r="H173" s="23" t="s">
        <v>5</v>
      </c>
      <c r="I173" s="29">
        <v>177013</v>
      </c>
      <c r="J173" s="7">
        <f t="shared" si="2"/>
        <v>0</v>
      </c>
    </row>
    <row r="174" spans="5:10" x14ac:dyDescent="0.25">
      <c r="E174" s="6" t="s">
        <v>63</v>
      </c>
      <c r="F174" s="6" t="str">
        <f>IFERROR(+VLOOKUP(G174,EMPRESAS!B:C,2,0),"-")</f>
        <v>ERNC</v>
      </c>
      <c r="G174" s="23" t="s">
        <v>47</v>
      </c>
      <c r="H174" s="23" t="s">
        <v>9</v>
      </c>
      <c r="I174" s="29">
        <v>226</v>
      </c>
      <c r="J174" s="7">
        <f t="shared" si="2"/>
        <v>103.87100632498557</v>
      </c>
    </row>
    <row r="175" spans="5:10" x14ac:dyDescent="0.25">
      <c r="E175" s="6" t="s">
        <v>63</v>
      </c>
      <c r="F175" s="6" t="str">
        <f>IFERROR(+VLOOKUP(G175,EMPRESAS!B:C,2,0),"-")</f>
        <v>ERNC</v>
      </c>
      <c r="G175" s="23" t="s">
        <v>47</v>
      </c>
      <c r="H175" s="23" t="s">
        <v>7</v>
      </c>
      <c r="I175" s="29">
        <v>73</v>
      </c>
      <c r="J175" s="7">
        <f t="shared" si="2"/>
        <v>40.808057871069131</v>
      </c>
    </row>
    <row r="176" spans="5:10" x14ac:dyDescent="0.25">
      <c r="E176" s="6" t="s">
        <v>63</v>
      </c>
      <c r="F176" s="6" t="str">
        <f>IFERROR(+VLOOKUP(G176,EMPRESAS!B:C,2,0),"-")</f>
        <v>ERNC</v>
      </c>
      <c r="G176" s="23" t="s">
        <v>47</v>
      </c>
      <c r="H176" s="23" t="s">
        <v>3</v>
      </c>
      <c r="I176" s="29">
        <v>84375</v>
      </c>
      <c r="J176" s="7">
        <f t="shared" si="2"/>
        <v>0</v>
      </c>
    </row>
    <row r="177" spans="5:10" x14ac:dyDescent="0.25">
      <c r="E177" s="6" t="s">
        <v>63</v>
      </c>
      <c r="F177" s="6" t="str">
        <f>IFERROR(+VLOOKUP(G177,EMPRESAS!B:C,2,0),"-")</f>
        <v>ERNC</v>
      </c>
      <c r="G177" s="23" t="s">
        <v>47</v>
      </c>
      <c r="H177" s="23" t="s">
        <v>8</v>
      </c>
      <c r="I177" s="29">
        <v>629</v>
      </c>
      <c r="J177" s="7">
        <f t="shared" si="2"/>
        <v>92.388598873086252</v>
      </c>
    </row>
    <row r="178" spans="5:10" x14ac:dyDescent="0.25">
      <c r="E178" s="6" t="s">
        <v>63</v>
      </c>
      <c r="F178" s="6" t="str">
        <f>IFERROR(+VLOOKUP(G178,EMPRESAS!B:C,2,0),"-")</f>
        <v>ERNC</v>
      </c>
      <c r="G178" s="23" t="s">
        <v>48</v>
      </c>
      <c r="H178" s="23" t="s">
        <v>6</v>
      </c>
      <c r="I178" s="29">
        <v>26108</v>
      </c>
      <c r="J178" s="7">
        <f t="shared" si="2"/>
        <v>0</v>
      </c>
    </row>
    <row r="179" spans="5:10" x14ac:dyDescent="0.25">
      <c r="E179" s="6" t="s">
        <v>63</v>
      </c>
      <c r="F179" s="6" t="str">
        <f>IFERROR(+VLOOKUP(G179,EMPRESAS!B:C,2,0),"-")</f>
        <v>ERNC</v>
      </c>
      <c r="G179" s="23" t="s">
        <v>48</v>
      </c>
      <c r="H179" s="23" t="s">
        <v>4</v>
      </c>
      <c r="I179" s="29">
        <v>37562</v>
      </c>
      <c r="J179" s="7">
        <f t="shared" si="2"/>
        <v>0</v>
      </c>
    </row>
    <row r="180" spans="5:10" x14ac:dyDescent="0.25">
      <c r="E180" s="6" t="s">
        <v>63</v>
      </c>
      <c r="F180" s="6" t="str">
        <f>IFERROR(+VLOOKUP(G180,EMPRESAS!B:C,2,0),"-")</f>
        <v>ERNC</v>
      </c>
      <c r="G180" s="23" t="s">
        <v>48</v>
      </c>
      <c r="H180" s="23" t="s">
        <v>5</v>
      </c>
      <c r="I180" s="29">
        <v>34311</v>
      </c>
      <c r="J180" s="7">
        <f t="shared" si="2"/>
        <v>0</v>
      </c>
    </row>
    <row r="181" spans="5:10" x14ac:dyDescent="0.25">
      <c r="E181" s="6" t="s">
        <v>63</v>
      </c>
      <c r="F181" s="6" t="str">
        <f>IFERROR(+VLOOKUP(G181,EMPRESAS!B:C,2,0),"-")</f>
        <v>ERNC</v>
      </c>
      <c r="G181" s="23" t="s">
        <v>48</v>
      </c>
      <c r="H181" s="23" t="s">
        <v>9</v>
      </c>
      <c r="I181" s="29">
        <v>39</v>
      </c>
      <c r="J181" s="7">
        <f t="shared" si="2"/>
        <v>17.924642684400165</v>
      </c>
    </row>
    <row r="182" spans="5:10" x14ac:dyDescent="0.25">
      <c r="E182" s="6" t="s">
        <v>63</v>
      </c>
      <c r="F182" s="6" t="str">
        <f>IFERROR(+VLOOKUP(G182,EMPRESAS!B:C,2,0),"-")</f>
        <v>ERNC</v>
      </c>
      <c r="G182" s="23" t="s">
        <v>48</v>
      </c>
      <c r="H182" s="23" t="s">
        <v>7</v>
      </c>
      <c r="I182" s="29">
        <v>13</v>
      </c>
      <c r="J182" s="7">
        <f t="shared" si="2"/>
        <v>7.2671883879986128</v>
      </c>
    </row>
    <row r="183" spans="5:10" x14ac:dyDescent="0.25">
      <c r="E183" s="6" t="s">
        <v>63</v>
      </c>
      <c r="F183" s="6" t="str">
        <f>IFERROR(+VLOOKUP(G183,EMPRESAS!B:C,2,0),"-")</f>
        <v>ERNC</v>
      </c>
      <c r="G183" s="23" t="s">
        <v>48</v>
      </c>
      <c r="H183" s="23" t="s">
        <v>3</v>
      </c>
      <c r="I183" s="29">
        <v>16701</v>
      </c>
      <c r="J183" s="7">
        <f t="shared" si="2"/>
        <v>0</v>
      </c>
    </row>
    <row r="184" spans="5:10" x14ac:dyDescent="0.25">
      <c r="E184" s="6" t="s">
        <v>63</v>
      </c>
      <c r="F184" s="6" t="str">
        <f>IFERROR(+VLOOKUP(G184,EMPRESAS!B:C,2,0),"-")</f>
        <v>ERNC</v>
      </c>
      <c r="G184" s="23" t="s">
        <v>48</v>
      </c>
      <c r="H184" s="23" t="s">
        <v>8</v>
      </c>
      <c r="I184" s="29">
        <v>131</v>
      </c>
      <c r="J184" s="7">
        <f t="shared" si="2"/>
        <v>19.241504693758824</v>
      </c>
    </row>
    <row r="185" spans="5:10" x14ac:dyDescent="0.25">
      <c r="E185" s="6" t="s">
        <v>63</v>
      </c>
      <c r="F185" s="6" t="str">
        <f>IFERROR(+VLOOKUP(G185,EMPRESAS!B:C,2,0),"-")</f>
        <v>ERNC</v>
      </c>
      <c r="G185" s="23" t="s">
        <v>49</v>
      </c>
      <c r="H185" s="23" t="s">
        <v>6</v>
      </c>
      <c r="I185" s="29">
        <v>26726</v>
      </c>
      <c r="J185" s="7">
        <f t="shared" si="2"/>
        <v>0</v>
      </c>
    </row>
    <row r="186" spans="5:10" x14ac:dyDescent="0.25">
      <c r="E186" s="6" t="s">
        <v>63</v>
      </c>
      <c r="F186" s="6" t="str">
        <f>IFERROR(+VLOOKUP(G186,EMPRESAS!B:C,2,0),"-")</f>
        <v>ERNC</v>
      </c>
      <c r="G186" s="23" t="s">
        <v>49</v>
      </c>
      <c r="H186" s="23" t="s">
        <v>4</v>
      </c>
      <c r="I186" s="29">
        <v>38289</v>
      </c>
      <c r="J186" s="7">
        <f t="shared" si="2"/>
        <v>0</v>
      </c>
    </row>
    <row r="187" spans="5:10" x14ac:dyDescent="0.25">
      <c r="E187" s="6" t="s">
        <v>63</v>
      </c>
      <c r="F187" s="6" t="str">
        <f>IFERROR(+VLOOKUP(G187,EMPRESAS!B:C,2,0),"-")</f>
        <v>ERNC</v>
      </c>
      <c r="G187" s="23" t="s">
        <v>49</v>
      </c>
      <c r="H187" s="23" t="s">
        <v>5</v>
      </c>
      <c r="I187" s="29">
        <v>36308</v>
      </c>
      <c r="J187" s="7">
        <f t="shared" si="2"/>
        <v>0</v>
      </c>
    </row>
    <row r="188" spans="5:10" x14ac:dyDescent="0.25">
      <c r="E188" s="6" t="s">
        <v>63</v>
      </c>
      <c r="F188" s="6" t="str">
        <f>IFERROR(+VLOOKUP(G188,EMPRESAS!B:C,2,0),"-")</f>
        <v>ERNC</v>
      </c>
      <c r="G188" s="23" t="s">
        <v>49</v>
      </c>
      <c r="H188" s="23" t="s">
        <v>9</v>
      </c>
      <c r="I188" s="29">
        <v>37</v>
      </c>
      <c r="J188" s="7">
        <f t="shared" si="2"/>
        <v>17.005430239046312</v>
      </c>
    </row>
    <row r="189" spans="5:10" x14ac:dyDescent="0.25">
      <c r="E189" s="6" t="s">
        <v>63</v>
      </c>
      <c r="F189" s="6" t="str">
        <f>IFERROR(+VLOOKUP(G189,EMPRESAS!B:C,2,0),"-")</f>
        <v>ERNC</v>
      </c>
      <c r="G189" s="23" t="s">
        <v>49</v>
      </c>
      <c r="H189" s="23" t="s">
        <v>7</v>
      </c>
      <c r="I189" s="29">
        <v>12</v>
      </c>
      <c r="J189" s="7">
        <f t="shared" si="2"/>
        <v>6.7081738966141042</v>
      </c>
    </row>
    <row r="190" spans="5:10" x14ac:dyDescent="0.25">
      <c r="E190" s="6" t="s">
        <v>63</v>
      </c>
      <c r="F190" s="6" t="str">
        <f>IFERROR(+VLOOKUP(G190,EMPRESAS!B:C,2,0),"-")</f>
        <v>ERNC</v>
      </c>
      <c r="G190" s="23" t="s">
        <v>49</v>
      </c>
      <c r="H190" s="23" t="s">
        <v>3</v>
      </c>
      <c r="I190" s="29">
        <v>16894</v>
      </c>
      <c r="J190" s="7">
        <f t="shared" si="2"/>
        <v>0</v>
      </c>
    </row>
    <row r="191" spans="5:10" x14ac:dyDescent="0.25">
      <c r="E191" s="6" t="s">
        <v>63</v>
      </c>
      <c r="F191" s="6" t="str">
        <f>IFERROR(+VLOOKUP(G191,EMPRESAS!B:C,2,0),"-")</f>
        <v>ERNC</v>
      </c>
      <c r="G191" s="23" t="s">
        <v>49</v>
      </c>
      <c r="H191" s="23" t="s">
        <v>8</v>
      </c>
      <c r="I191" s="29">
        <v>118</v>
      </c>
      <c r="J191" s="7">
        <f t="shared" si="2"/>
        <v>17.332042395904892</v>
      </c>
    </row>
    <row r="192" spans="5:10" x14ac:dyDescent="0.25">
      <c r="E192" s="6" t="s">
        <v>63</v>
      </c>
      <c r="F192" s="6" t="str">
        <f>IFERROR(+VLOOKUP(G192,EMPRESAS!B:C,2,0),"-")</f>
        <v>AES_GENER</v>
      </c>
      <c r="G192" s="23" t="s">
        <v>50</v>
      </c>
      <c r="H192" s="23" t="s">
        <v>6</v>
      </c>
      <c r="I192" s="29">
        <v>7373226</v>
      </c>
      <c r="J192" s="7">
        <f t="shared" si="2"/>
        <v>0</v>
      </c>
    </row>
    <row r="193" spans="5:10" x14ac:dyDescent="0.25">
      <c r="E193" s="6" t="s">
        <v>63</v>
      </c>
      <c r="F193" s="6" t="str">
        <f>IFERROR(+VLOOKUP(G193,EMPRESAS!B:C,2,0),"-")</f>
        <v>AES_GENER</v>
      </c>
      <c r="G193" s="23" t="s">
        <v>50</v>
      </c>
      <c r="H193" s="23" t="s">
        <v>4</v>
      </c>
      <c r="I193" s="29">
        <v>10605618</v>
      </c>
      <c r="J193" s="7">
        <f t="shared" si="2"/>
        <v>0</v>
      </c>
    </row>
    <row r="194" spans="5:10" x14ac:dyDescent="0.25">
      <c r="E194" s="6" t="s">
        <v>63</v>
      </c>
      <c r="F194" s="6" t="str">
        <f>IFERROR(+VLOOKUP(G194,EMPRESAS!B:C,2,0),"-")</f>
        <v>AES_GENER</v>
      </c>
      <c r="G194" s="23" t="s">
        <v>50</v>
      </c>
      <c r="H194" s="23" t="s">
        <v>5</v>
      </c>
      <c r="I194" s="29">
        <v>9847537</v>
      </c>
      <c r="J194" s="7">
        <f t="shared" si="2"/>
        <v>0</v>
      </c>
    </row>
    <row r="195" spans="5:10" x14ac:dyDescent="0.25">
      <c r="E195" s="6" t="s">
        <v>63</v>
      </c>
      <c r="F195" s="6" t="str">
        <f>IFERROR(+VLOOKUP(G195,EMPRESAS!B:C,2,0),"-")</f>
        <v>AES_GENER</v>
      </c>
      <c r="G195" s="23" t="s">
        <v>50</v>
      </c>
      <c r="H195" s="23" t="s">
        <v>9</v>
      </c>
      <c r="I195" s="29">
        <v>11347</v>
      </c>
      <c r="J195" s="7">
        <f t="shared" si="2"/>
        <v>5215.1518087150944</v>
      </c>
    </row>
    <row r="196" spans="5:10" x14ac:dyDescent="0.25">
      <c r="E196" s="6" t="s">
        <v>63</v>
      </c>
      <c r="F196" s="6" t="str">
        <f>IFERROR(+VLOOKUP(G196,EMPRESAS!B:C,2,0),"-")</f>
        <v>AES_GENER</v>
      </c>
      <c r="G196" s="23" t="s">
        <v>50</v>
      </c>
      <c r="H196" s="23" t="s">
        <v>7</v>
      </c>
      <c r="I196" s="29">
        <v>3652</v>
      </c>
      <c r="J196" s="7">
        <f t="shared" ref="J196:J259" si="3">I196/VLOOKUP(H196,$A$3:$B$9,2,0)*VLOOKUP(H196,$A$3:$C$9,3,0)</f>
        <v>2041.5209225362257</v>
      </c>
    </row>
    <row r="197" spans="5:10" x14ac:dyDescent="0.25">
      <c r="E197" s="6" t="s">
        <v>63</v>
      </c>
      <c r="F197" s="6" t="str">
        <f>IFERROR(+VLOOKUP(G197,EMPRESAS!B:C,2,0),"-")</f>
        <v>AES_GENER</v>
      </c>
      <c r="G197" s="23" t="s">
        <v>50</v>
      </c>
      <c r="H197" s="23" t="s">
        <v>3</v>
      </c>
      <c r="I197" s="29">
        <v>4712322</v>
      </c>
      <c r="J197" s="7">
        <f t="shared" si="3"/>
        <v>0</v>
      </c>
    </row>
    <row r="198" spans="5:10" x14ac:dyDescent="0.25">
      <c r="E198" s="6" t="s">
        <v>63</v>
      </c>
      <c r="F198" s="6" t="str">
        <f>IFERROR(+VLOOKUP(G198,EMPRESAS!B:C,2,0),"-")</f>
        <v>AES_GENER</v>
      </c>
      <c r="G198" s="23" t="s">
        <v>50</v>
      </c>
      <c r="H198" s="23" t="s">
        <v>8</v>
      </c>
      <c r="I198" s="29">
        <v>35425</v>
      </c>
      <c r="J198" s="7">
        <f t="shared" si="3"/>
        <v>5203.2847616519566</v>
      </c>
    </row>
    <row r="199" spans="5:10" x14ac:dyDescent="0.25">
      <c r="E199" s="6" t="s">
        <v>63</v>
      </c>
      <c r="F199" s="6" t="str">
        <f>IFERROR(+VLOOKUP(G199,EMPRESAS!B:C,2,0),"-")</f>
        <v>AES_GENER</v>
      </c>
      <c r="G199" s="23" t="s">
        <v>51</v>
      </c>
      <c r="H199" s="23" t="s">
        <v>6</v>
      </c>
      <c r="I199" s="29">
        <v>13000628</v>
      </c>
      <c r="J199" s="7">
        <f t="shared" si="3"/>
        <v>0</v>
      </c>
    </row>
    <row r="200" spans="5:10" x14ac:dyDescent="0.25">
      <c r="E200" s="6" t="s">
        <v>63</v>
      </c>
      <c r="F200" s="6" t="str">
        <f>IFERROR(+VLOOKUP(G200,EMPRESAS!B:C,2,0),"-")</f>
        <v>AES_GENER</v>
      </c>
      <c r="G200" s="23" t="s">
        <v>51</v>
      </c>
      <c r="H200" s="23" t="s">
        <v>4</v>
      </c>
      <c r="I200" s="29">
        <v>18700049</v>
      </c>
      <c r="J200" s="7">
        <f t="shared" si="3"/>
        <v>0</v>
      </c>
    </row>
    <row r="201" spans="5:10" x14ac:dyDescent="0.25">
      <c r="E201" s="6" t="s">
        <v>63</v>
      </c>
      <c r="F201" s="6" t="str">
        <f>IFERROR(+VLOOKUP(G201,EMPRESAS!B:C,2,0),"-")</f>
        <v>AES_GENER</v>
      </c>
      <c r="G201" s="23" t="s">
        <v>51</v>
      </c>
      <c r="H201" s="23" t="s">
        <v>5</v>
      </c>
      <c r="I201" s="29">
        <v>17363386</v>
      </c>
      <c r="J201" s="7">
        <f t="shared" si="3"/>
        <v>0</v>
      </c>
    </row>
    <row r="202" spans="5:10" x14ac:dyDescent="0.25">
      <c r="E202" s="6" t="s">
        <v>63</v>
      </c>
      <c r="F202" s="6" t="str">
        <f>IFERROR(+VLOOKUP(G202,EMPRESAS!B:C,2,0),"-")</f>
        <v>AES_GENER</v>
      </c>
      <c r="G202" s="23" t="s">
        <v>51</v>
      </c>
      <c r="H202" s="23" t="s">
        <v>9</v>
      </c>
      <c r="I202" s="29">
        <v>20007</v>
      </c>
      <c r="J202" s="7">
        <f t="shared" si="3"/>
        <v>9195.3416970972849</v>
      </c>
    </row>
    <row r="203" spans="5:10" x14ac:dyDescent="0.25">
      <c r="E203" s="6" t="s">
        <v>63</v>
      </c>
      <c r="F203" s="6" t="str">
        <f>IFERROR(+VLOOKUP(G203,EMPRESAS!B:C,2,0),"-")</f>
        <v>AES_GENER</v>
      </c>
      <c r="G203" s="23" t="s">
        <v>51</v>
      </c>
      <c r="H203" s="23" t="s">
        <v>7</v>
      </c>
      <c r="I203" s="29">
        <v>6439</v>
      </c>
      <c r="J203" s="7">
        <f t="shared" si="3"/>
        <v>3599.4943100248511</v>
      </c>
    </row>
    <row r="204" spans="5:10" x14ac:dyDescent="0.25">
      <c r="E204" s="6" t="s">
        <v>63</v>
      </c>
      <c r="F204" s="6" t="str">
        <f>IFERROR(+VLOOKUP(G204,EMPRESAS!B:C,2,0),"-")</f>
        <v>AES_GENER</v>
      </c>
      <c r="G204" s="23" t="s">
        <v>51</v>
      </c>
      <c r="H204" s="23" t="s">
        <v>3</v>
      </c>
      <c r="I204" s="29">
        <v>8308865</v>
      </c>
      <c r="J204" s="7">
        <f t="shared" si="3"/>
        <v>0</v>
      </c>
    </row>
    <row r="205" spans="5:10" x14ac:dyDescent="0.25">
      <c r="E205" s="6" t="s">
        <v>63</v>
      </c>
      <c r="F205" s="6" t="str">
        <f>IFERROR(+VLOOKUP(G205,EMPRESAS!B:C,2,0),"-")</f>
        <v>AES_GENER</v>
      </c>
      <c r="G205" s="23" t="s">
        <v>51</v>
      </c>
      <c r="H205" s="23" t="s">
        <v>8</v>
      </c>
      <c r="I205" s="29">
        <v>62461</v>
      </c>
      <c r="J205" s="7">
        <f t="shared" si="3"/>
        <v>9174.3788143272504</v>
      </c>
    </row>
    <row r="206" spans="5:10" x14ac:dyDescent="0.25">
      <c r="E206" s="6" t="s">
        <v>63</v>
      </c>
      <c r="F206" s="6" t="str">
        <f>IFERROR(+VLOOKUP(G206,EMPRESAS!B:C,2,0),"-")</f>
        <v>NORVIND</v>
      </c>
      <c r="G206" s="23" t="s">
        <v>53</v>
      </c>
      <c r="H206" s="23" t="s">
        <v>6</v>
      </c>
      <c r="I206" s="29">
        <v>139630</v>
      </c>
      <c r="J206" s="7">
        <f t="shared" si="3"/>
        <v>0</v>
      </c>
    </row>
    <row r="207" spans="5:10" x14ac:dyDescent="0.25">
      <c r="E207" s="6" t="s">
        <v>63</v>
      </c>
      <c r="F207" s="6" t="str">
        <f>IFERROR(+VLOOKUP(G207,EMPRESAS!B:C,2,0),"-")</f>
        <v>NORVIND</v>
      </c>
      <c r="G207" s="23" t="s">
        <v>53</v>
      </c>
      <c r="H207" s="23" t="s">
        <v>4</v>
      </c>
      <c r="I207" s="29">
        <v>200844</v>
      </c>
      <c r="J207" s="7">
        <f t="shared" si="3"/>
        <v>0</v>
      </c>
    </row>
    <row r="208" spans="5:10" x14ac:dyDescent="0.25">
      <c r="E208" s="6" t="s">
        <v>63</v>
      </c>
      <c r="F208" s="6" t="str">
        <f>IFERROR(+VLOOKUP(G208,EMPRESAS!B:C,2,0),"-")</f>
        <v>NORVIND</v>
      </c>
      <c r="G208" s="23" t="s">
        <v>53</v>
      </c>
      <c r="H208" s="23" t="s">
        <v>5</v>
      </c>
      <c r="I208" s="29">
        <v>186488</v>
      </c>
      <c r="J208" s="7">
        <f t="shared" si="3"/>
        <v>0</v>
      </c>
    </row>
    <row r="209" spans="5:10" x14ac:dyDescent="0.25">
      <c r="E209" s="6" t="s">
        <v>63</v>
      </c>
      <c r="F209" s="6" t="str">
        <f>IFERROR(+VLOOKUP(G209,EMPRESAS!B:C,2,0),"-")</f>
        <v>NORVIND</v>
      </c>
      <c r="G209" s="23" t="s">
        <v>53</v>
      </c>
      <c r="H209" s="23" t="s">
        <v>9</v>
      </c>
      <c r="I209" s="29">
        <v>215</v>
      </c>
      <c r="J209" s="7">
        <f t="shared" si="3"/>
        <v>98.81533787553937</v>
      </c>
    </row>
    <row r="210" spans="5:10" x14ac:dyDescent="0.25">
      <c r="E210" s="6" t="s">
        <v>63</v>
      </c>
      <c r="F210" s="6" t="str">
        <f>IFERROR(+VLOOKUP(G210,EMPRESAS!B:C,2,0),"-")</f>
        <v>NORVIND</v>
      </c>
      <c r="G210" s="23" t="s">
        <v>53</v>
      </c>
      <c r="H210" s="23" t="s">
        <v>7</v>
      </c>
      <c r="I210" s="29">
        <v>69</v>
      </c>
      <c r="J210" s="7">
        <f t="shared" si="3"/>
        <v>38.571999905531101</v>
      </c>
    </row>
    <row r="211" spans="5:10" x14ac:dyDescent="0.25">
      <c r="E211" s="6" t="s">
        <v>63</v>
      </c>
      <c r="F211" s="6" t="str">
        <f>IFERROR(+VLOOKUP(G211,EMPRESAS!B:C,2,0),"-")</f>
        <v>NORVIND</v>
      </c>
      <c r="G211" s="23" t="s">
        <v>53</v>
      </c>
      <c r="H211" s="23" t="s">
        <v>3</v>
      </c>
      <c r="I211" s="29">
        <v>89240</v>
      </c>
      <c r="J211" s="7">
        <f t="shared" si="3"/>
        <v>0</v>
      </c>
    </row>
    <row r="212" spans="5:10" x14ac:dyDescent="0.25">
      <c r="E212" s="6" t="s">
        <v>63</v>
      </c>
      <c r="F212" s="6" t="str">
        <f>IFERROR(+VLOOKUP(G212,EMPRESAS!B:C,2,0),"-")</f>
        <v>NORVIND</v>
      </c>
      <c r="G212" s="23" t="s">
        <v>53</v>
      </c>
      <c r="H212" s="23" t="s">
        <v>8</v>
      </c>
      <c r="I212" s="29">
        <v>671</v>
      </c>
      <c r="J212" s="7">
        <f t="shared" si="3"/>
        <v>98.557630912306649</v>
      </c>
    </row>
    <row r="213" spans="5:10" x14ac:dyDescent="0.25">
      <c r="E213" s="6" t="s">
        <v>63</v>
      </c>
      <c r="F213" s="6" t="str">
        <f>IFERROR(+VLOOKUP(G213,EMPRESAS!B:C,2,0),"-")</f>
        <v>PANGUIPULLI</v>
      </c>
      <c r="G213" s="23" t="s">
        <v>54</v>
      </c>
      <c r="H213" s="23" t="s">
        <v>6</v>
      </c>
      <c r="I213" s="29">
        <v>744864</v>
      </c>
      <c r="J213" s="7">
        <f t="shared" si="3"/>
        <v>0</v>
      </c>
    </row>
    <row r="214" spans="5:10" x14ac:dyDescent="0.25">
      <c r="E214" s="6" t="s">
        <v>63</v>
      </c>
      <c r="F214" s="6" t="str">
        <f>IFERROR(+VLOOKUP(G214,EMPRESAS!B:C,2,0),"-")</f>
        <v>PANGUIPULLI</v>
      </c>
      <c r="G214" s="23" t="s">
        <v>54</v>
      </c>
      <c r="H214" s="23" t="s">
        <v>4</v>
      </c>
      <c r="I214" s="29">
        <v>1071410</v>
      </c>
      <c r="J214" s="7">
        <f t="shared" si="3"/>
        <v>0</v>
      </c>
    </row>
    <row r="215" spans="5:10" x14ac:dyDescent="0.25">
      <c r="E215" s="6" t="s">
        <v>63</v>
      </c>
      <c r="F215" s="6" t="str">
        <f>IFERROR(+VLOOKUP(G215,EMPRESAS!B:C,2,0),"-")</f>
        <v>PANGUIPULLI</v>
      </c>
      <c r="G215" s="23" t="s">
        <v>54</v>
      </c>
      <c r="H215" s="23" t="s">
        <v>5</v>
      </c>
      <c r="I215" s="29">
        <v>994826</v>
      </c>
      <c r="J215" s="7">
        <f t="shared" si="3"/>
        <v>0</v>
      </c>
    </row>
    <row r="216" spans="5:10" x14ac:dyDescent="0.25">
      <c r="E216" s="6" t="s">
        <v>63</v>
      </c>
      <c r="F216" s="6" t="str">
        <f>IFERROR(+VLOOKUP(G216,EMPRESAS!B:C,2,0),"-")</f>
        <v>PANGUIPULLI</v>
      </c>
      <c r="G216" s="23" t="s">
        <v>54</v>
      </c>
      <c r="H216" s="23" t="s">
        <v>9</v>
      </c>
      <c r="I216" s="29">
        <v>1146</v>
      </c>
      <c r="J216" s="7">
        <f t="shared" si="3"/>
        <v>526.70873118775876</v>
      </c>
    </row>
    <row r="217" spans="5:10" x14ac:dyDescent="0.25">
      <c r="E217" s="6" t="s">
        <v>63</v>
      </c>
      <c r="F217" s="6" t="str">
        <f>IFERROR(+VLOOKUP(G217,EMPRESAS!B:C,2,0),"-")</f>
        <v>PANGUIPULLI</v>
      </c>
      <c r="G217" s="23" t="s">
        <v>54</v>
      </c>
      <c r="H217" s="23" t="s">
        <v>7</v>
      </c>
      <c r="I217" s="29">
        <v>369</v>
      </c>
      <c r="J217" s="7">
        <f t="shared" si="3"/>
        <v>206.2763473208837</v>
      </c>
    </row>
    <row r="218" spans="5:10" x14ac:dyDescent="0.25">
      <c r="E218" s="6" t="s">
        <v>63</v>
      </c>
      <c r="F218" s="6" t="str">
        <f>IFERROR(+VLOOKUP(G218,EMPRESAS!B:C,2,0),"-")</f>
        <v>PANGUIPULLI</v>
      </c>
      <c r="G218" s="23" t="s">
        <v>54</v>
      </c>
      <c r="H218" s="23" t="s">
        <v>3</v>
      </c>
      <c r="I218" s="29">
        <v>476052</v>
      </c>
      <c r="J218" s="7">
        <f t="shared" si="3"/>
        <v>0</v>
      </c>
    </row>
    <row r="219" spans="5:10" x14ac:dyDescent="0.25">
      <c r="E219" s="6" t="s">
        <v>63</v>
      </c>
      <c r="F219" s="6" t="str">
        <f>IFERROR(+VLOOKUP(G219,EMPRESAS!B:C,2,0),"-")</f>
        <v>PANGUIPULLI</v>
      </c>
      <c r="G219" s="23" t="s">
        <v>54</v>
      </c>
      <c r="H219" s="23" t="s">
        <v>8</v>
      </c>
      <c r="I219" s="29">
        <v>3579</v>
      </c>
      <c r="J219" s="7">
        <f t="shared" si="3"/>
        <v>525.68965877070866</v>
      </c>
    </row>
    <row r="220" spans="5:10" x14ac:dyDescent="0.25">
      <c r="E220" s="6" t="s">
        <v>63</v>
      </c>
      <c r="F220" s="6" t="str">
        <f>IFERROR(+VLOOKUP(G220,EMPRESAS!B:C,2,0),"-")</f>
        <v>PELUMPEN</v>
      </c>
      <c r="G220" s="23" t="s">
        <v>55</v>
      </c>
      <c r="H220" s="23" t="s">
        <v>6</v>
      </c>
      <c r="I220" s="29">
        <v>992007</v>
      </c>
      <c r="J220" s="7">
        <f t="shared" si="3"/>
        <v>0</v>
      </c>
    </row>
    <row r="221" spans="5:10" x14ac:dyDescent="0.25">
      <c r="E221" s="6" t="s">
        <v>63</v>
      </c>
      <c r="F221" s="6" t="str">
        <f>IFERROR(+VLOOKUP(G221,EMPRESAS!B:C,2,0),"-")</f>
        <v>PELUMPEN</v>
      </c>
      <c r="G221" s="23" t="s">
        <v>55</v>
      </c>
      <c r="H221" s="23" t="s">
        <v>4</v>
      </c>
      <c r="I221" s="29">
        <v>1427227</v>
      </c>
      <c r="J221" s="7">
        <f t="shared" si="3"/>
        <v>0</v>
      </c>
    </row>
    <row r="222" spans="5:10" x14ac:dyDescent="0.25">
      <c r="E222" s="6" t="s">
        <v>63</v>
      </c>
      <c r="F222" s="6" t="str">
        <f>IFERROR(+VLOOKUP(G222,EMPRESAS!B:C,2,0),"-")</f>
        <v>PELUMPEN</v>
      </c>
      <c r="G222" s="23" t="s">
        <v>55</v>
      </c>
      <c r="H222" s="23" t="s">
        <v>5</v>
      </c>
      <c r="I222" s="29">
        <v>1303706</v>
      </c>
      <c r="J222" s="7">
        <f t="shared" si="3"/>
        <v>0</v>
      </c>
    </row>
    <row r="223" spans="5:10" x14ac:dyDescent="0.25">
      <c r="E223" s="6" t="s">
        <v>63</v>
      </c>
      <c r="F223" s="6" t="str">
        <f>IFERROR(+VLOOKUP(G223,EMPRESAS!B:C,2,0),"-")</f>
        <v>PELUMPEN</v>
      </c>
      <c r="G223" s="23" t="s">
        <v>55</v>
      </c>
      <c r="H223" s="23" t="s">
        <v>9</v>
      </c>
      <c r="I223" s="29">
        <v>1484</v>
      </c>
      <c r="J223" s="7">
        <f t="shared" si="3"/>
        <v>682.05563445256018</v>
      </c>
    </row>
    <row r="224" spans="5:10" x14ac:dyDescent="0.25">
      <c r="E224" s="6" t="s">
        <v>63</v>
      </c>
      <c r="F224" s="6" t="str">
        <f>IFERROR(+VLOOKUP(G224,EMPRESAS!B:C,2,0),"-")</f>
        <v>PELUMPEN</v>
      </c>
      <c r="G224" s="23" t="s">
        <v>55</v>
      </c>
      <c r="H224" s="23" t="s">
        <v>7</v>
      </c>
      <c r="I224" s="29">
        <v>480</v>
      </c>
      <c r="J224" s="7">
        <f t="shared" si="3"/>
        <v>268.32695586456413</v>
      </c>
    </row>
    <row r="225" spans="5:10" x14ac:dyDescent="0.25">
      <c r="E225" s="6" t="s">
        <v>63</v>
      </c>
      <c r="F225" s="6" t="str">
        <f>IFERROR(+VLOOKUP(G225,EMPRESAS!B:C,2,0),"-")</f>
        <v>PELUMPEN</v>
      </c>
      <c r="G225" s="23" t="s">
        <v>55</v>
      </c>
      <c r="H225" s="23" t="s">
        <v>3</v>
      </c>
      <c r="I225" s="29">
        <v>634556</v>
      </c>
      <c r="J225" s="7">
        <f t="shared" si="3"/>
        <v>0</v>
      </c>
    </row>
    <row r="226" spans="5:10" x14ac:dyDescent="0.25">
      <c r="E226" s="6" t="s">
        <v>63</v>
      </c>
      <c r="F226" s="6" t="str">
        <f>IFERROR(+VLOOKUP(G226,EMPRESAS!B:C,2,0),"-")</f>
        <v>PELUMPEN</v>
      </c>
      <c r="G226" s="23" t="s">
        <v>55</v>
      </c>
      <c r="H226" s="23" t="s">
        <v>8</v>
      </c>
      <c r="I226" s="29">
        <v>4965</v>
      </c>
      <c r="J226" s="7">
        <f t="shared" si="3"/>
        <v>729.2677160649813</v>
      </c>
    </row>
    <row r="227" spans="5:10" x14ac:dyDescent="0.25">
      <c r="E227" s="6" t="s">
        <v>63</v>
      </c>
      <c r="F227" s="6" t="str">
        <f>IFERROR(+VLOOKUP(G227,EMPRESAS!B:C,2,0),"-")</f>
        <v>SANTIAGO_SOLAR</v>
      </c>
      <c r="G227" s="23" t="s">
        <v>56</v>
      </c>
      <c r="H227" s="23" t="s">
        <v>6</v>
      </c>
      <c r="I227" s="29">
        <v>313313</v>
      </c>
      <c r="J227" s="7">
        <f t="shared" si="3"/>
        <v>0</v>
      </c>
    </row>
    <row r="228" spans="5:10" x14ac:dyDescent="0.25">
      <c r="E228" s="6" t="s">
        <v>63</v>
      </c>
      <c r="F228" s="6" t="str">
        <f>IFERROR(+VLOOKUP(G228,EMPRESAS!B:C,2,0),"-")</f>
        <v>SANTIAGO_SOLAR</v>
      </c>
      <c r="G228" s="23" t="s">
        <v>56</v>
      </c>
      <c r="H228" s="23" t="s">
        <v>4</v>
      </c>
      <c r="I228" s="29">
        <v>450772</v>
      </c>
      <c r="J228" s="7">
        <f t="shared" si="3"/>
        <v>0</v>
      </c>
    </row>
    <row r="229" spans="5:10" x14ac:dyDescent="0.25">
      <c r="E229" s="6" t="s">
        <v>63</v>
      </c>
      <c r="F229" s="6" t="str">
        <f>IFERROR(+VLOOKUP(G229,EMPRESAS!B:C,2,0),"-")</f>
        <v>SANTIAGO_SOLAR</v>
      </c>
      <c r="G229" s="23" t="s">
        <v>56</v>
      </c>
      <c r="H229" s="23" t="s">
        <v>5</v>
      </c>
      <c r="I229" s="29">
        <v>411760</v>
      </c>
      <c r="J229" s="7">
        <f t="shared" si="3"/>
        <v>0</v>
      </c>
    </row>
    <row r="230" spans="5:10" x14ac:dyDescent="0.25">
      <c r="E230" s="6" t="s">
        <v>63</v>
      </c>
      <c r="F230" s="6" t="str">
        <f>IFERROR(+VLOOKUP(G230,EMPRESAS!B:C,2,0),"-")</f>
        <v>SANTIAGO_SOLAR</v>
      </c>
      <c r="G230" s="23" t="s">
        <v>56</v>
      </c>
      <c r="H230" s="23" t="s">
        <v>9</v>
      </c>
      <c r="I230" s="29">
        <v>469</v>
      </c>
      <c r="J230" s="7">
        <f t="shared" si="3"/>
        <v>215.55531843547891</v>
      </c>
    </row>
    <row r="231" spans="5:10" x14ac:dyDescent="0.25">
      <c r="E231" s="6" t="s">
        <v>63</v>
      </c>
      <c r="F231" s="6" t="str">
        <f>IFERROR(+VLOOKUP(G231,EMPRESAS!B:C,2,0),"-")</f>
        <v>SANTIAGO_SOLAR</v>
      </c>
      <c r="G231" s="23" t="s">
        <v>56</v>
      </c>
      <c r="H231" s="23" t="s">
        <v>7</v>
      </c>
      <c r="I231" s="29">
        <v>152</v>
      </c>
      <c r="J231" s="7">
        <f t="shared" si="3"/>
        <v>84.970202690445319</v>
      </c>
    </row>
    <row r="232" spans="5:10" x14ac:dyDescent="0.25">
      <c r="E232" s="6" t="s">
        <v>63</v>
      </c>
      <c r="F232" s="6" t="str">
        <f>IFERROR(+VLOOKUP(G232,EMPRESAS!B:C,2,0),"-")</f>
        <v>SANTIAGO_SOLAR</v>
      </c>
      <c r="G232" s="23" t="s">
        <v>56</v>
      </c>
      <c r="H232" s="23" t="s">
        <v>3</v>
      </c>
      <c r="I232" s="29">
        <v>200417</v>
      </c>
      <c r="J232" s="7">
        <f t="shared" si="3"/>
        <v>0</v>
      </c>
    </row>
    <row r="233" spans="5:10" x14ac:dyDescent="0.25">
      <c r="E233" s="6" t="s">
        <v>63</v>
      </c>
      <c r="F233" s="6" t="str">
        <f>IFERROR(+VLOOKUP(G233,EMPRESAS!B:C,2,0),"-")</f>
        <v>SANTIAGO_SOLAR</v>
      </c>
      <c r="G233" s="23" t="s">
        <v>56</v>
      </c>
      <c r="H233" s="23" t="s">
        <v>8</v>
      </c>
      <c r="I233" s="29">
        <v>1568</v>
      </c>
      <c r="J233" s="7">
        <f t="shared" si="3"/>
        <v>230.31052946422776</v>
      </c>
    </row>
    <row r="234" spans="5:10" x14ac:dyDescent="0.25">
      <c r="E234" s="6" t="s">
        <v>63</v>
      </c>
      <c r="F234" s="6" t="str">
        <f>IFERROR(+VLOOKUP(G234,EMPRESAS!B:C,2,0),"-")</f>
        <v>SAN_JUAN</v>
      </c>
      <c r="G234" s="23" t="s">
        <v>57</v>
      </c>
      <c r="H234" s="23" t="s">
        <v>6</v>
      </c>
      <c r="I234" s="29">
        <v>837783</v>
      </c>
      <c r="J234" s="7">
        <f t="shared" si="3"/>
        <v>0</v>
      </c>
    </row>
    <row r="235" spans="5:10" x14ac:dyDescent="0.25">
      <c r="E235" s="6" t="s">
        <v>63</v>
      </c>
      <c r="F235" s="6" t="str">
        <f>IFERROR(+VLOOKUP(G235,EMPRESAS!B:C,2,0),"-")</f>
        <v>SAN_JUAN</v>
      </c>
      <c r="G235" s="23" t="s">
        <v>57</v>
      </c>
      <c r="H235" s="23" t="s">
        <v>4</v>
      </c>
      <c r="I235" s="29">
        <v>1205063</v>
      </c>
      <c r="J235" s="7">
        <f t="shared" si="3"/>
        <v>0</v>
      </c>
    </row>
    <row r="236" spans="5:10" x14ac:dyDescent="0.25">
      <c r="E236" s="6" t="s">
        <v>63</v>
      </c>
      <c r="F236" s="6" t="str">
        <f>IFERROR(+VLOOKUP(G236,EMPRESAS!B:C,2,0),"-")</f>
        <v>SAN_JUAN</v>
      </c>
      <c r="G236" s="23" t="s">
        <v>57</v>
      </c>
      <c r="H236" s="23" t="s">
        <v>5</v>
      </c>
      <c r="I236" s="29">
        <v>1118926</v>
      </c>
      <c r="J236" s="7">
        <f t="shared" si="3"/>
        <v>0</v>
      </c>
    </row>
    <row r="237" spans="5:10" x14ac:dyDescent="0.25">
      <c r="E237" s="6" t="s">
        <v>63</v>
      </c>
      <c r="F237" s="6" t="str">
        <f>IFERROR(+VLOOKUP(G237,EMPRESAS!B:C,2,0),"-")</f>
        <v>SAN_JUAN</v>
      </c>
      <c r="G237" s="23" t="s">
        <v>57</v>
      </c>
      <c r="H237" s="23" t="s">
        <v>9</v>
      </c>
      <c r="I237" s="29">
        <v>1289</v>
      </c>
      <c r="J237" s="7">
        <f t="shared" si="3"/>
        <v>592.43242103055934</v>
      </c>
    </row>
    <row r="238" spans="5:10" x14ac:dyDescent="0.25">
      <c r="E238" s="6" t="s">
        <v>63</v>
      </c>
      <c r="F238" s="6" t="str">
        <f>IFERROR(+VLOOKUP(G238,EMPRESAS!B:C,2,0),"-")</f>
        <v>SAN_JUAN</v>
      </c>
      <c r="G238" s="23" t="s">
        <v>57</v>
      </c>
      <c r="H238" s="23" t="s">
        <v>7</v>
      </c>
      <c r="I238" s="29">
        <v>415</v>
      </c>
      <c r="J238" s="7">
        <f t="shared" si="3"/>
        <v>231.99101392457109</v>
      </c>
    </row>
    <row r="239" spans="5:10" x14ac:dyDescent="0.25">
      <c r="E239" s="6" t="s">
        <v>63</v>
      </c>
      <c r="F239" s="6" t="str">
        <f>IFERROR(+VLOOKUP(G239,EMPRESAS!B:C,2,0),"-")</f>
        <v>SAN_JUAN</v>
      </c>
      <c r="G239" s="23" t="s">
        <v>57</v>
      </c>
      <c r="H239" s="23" t="s">
        <v>3</v>
      </c>
      <c r="I239" s="29">
        <v>535438</v>
      </c>
      <c r="J239" s="7">
        <f t="shared" si="3"/>
        <v>0</v>
      </c>
    </row>
    <row r="240" spans="5:10" x14ac:dyDescent="0.25">
      <c r="E240" s="6" t="s">
        <v>63</v>
      </c>
      <c r="F240" s="6" t="str">
        <f>IFERROR(+VLOOKUP(G240,EMPRESAS!B:C,2,0),"-")</f>
        <v>SAN_JUAN</v>
      </c>
      <c r="G240" s="23" t="s">
        <v>57</v>
      </c>
      <c r="H240" s="23" t="s">
        <v>8</v>
      </c>
      <c r="I240" s="29">
        <v>4025</v>
      </c>
      <c r="J240" s="7">
        <f t="shared" si="3"/>
        <v>591.1989037586203</v>
      </c>
    </row>
    <row r="241" spans="5:10" x14ac:dyDescent="0.25">
      <c r="E241" s="6" t="s">
        <v>63</v>
      </c>
      <c r="F241" s="6" t="str">
        <f>IFERROR(+VLOOKUP(G241,EMPRESAS!B:C,2,0),"-")</f>
        <v>SAN_JUAN</v>
      </c>
      <c r="G241" s="23" t="s">
        <v>58</v>
      </c>
      <c r="H241" s="23" t="s">
        <v>6</v>
      </c>
      <c r="I241" s="29">
        <v>245687</v>
      </c>
      <c r="J241" s="7">
        <f t="shared" si="3"/>
        <v>0</v>
      </c>
    </row>
    <row r="242" spans="5:10" x14ac:dyDescent="0.25">
      <c r="E242" s="6" t="s">
        <v>63</v>
      </c>
      <c r="F242" s="6" t="str">
        <f>IFERROR(+VLOOKUP(G242,EMPRESAS!B:C,2,0),"-")</f>
        <v>SAN_JUAN</v>
      </c>
      <c r="G242" s="23" t="s">
        <v>58</v>
      </c>
      <c r="H242" s="23" t="s">
        <v>4</v>
      </c>
      <c r="I242" s="29">
        <v>354418</v>
      </c>
      <c r="J242" s="7">
        <f t="shared" si="3"/>
        <v>0</v>
      </c>
    </row>
    <row r="243" spans="5:10" x14ac:dyDescent="0.25">
      <c r="E243" s="6" t="s">
        <v>63</v>
      </c>
      <c r="F243" s="6" t="str">
        <f>IFERROR(+VLOOKUP(G243,EMPRESAS!B:C,2,0),"-")</f>
        <v>SAN_JUAN</v>
      </c>
      <c r="G243" s="23" t="s">
        <v>58</v>
      </c>
      <c r="H243" s="23" t="s">
        <v>5</v>
      </c>
      <c r="I243" s="29">
        <v>331908</v>
      </c>
      <c r="J243" s="7">
        <f t="shared" si="3"/>
        <v>0</v>
      </c>
    </row>
    <row r="244" spans="5:10" x14ac:dyDescent="0.25">
      <c r="E244" s="6" t="s">
        <v>63</v>
      </c>
      <c r="F244" s="6" t="str">
        <f>IFERROR(+VLOOKUP(G244,EMPRESAS!B:C,2,0),"-")</f>
        <v>SAN_JUAN</v>
      </c>
      <c r="G244" s="23" t="s">
        <v>58</v>
      </c>
      <c r="H244" s="23" t="s">
        <v>9</v>
      </c>
      <c r="I244" s="29">
        <v>425</v>
      </c>
      <c r="J244" s="7">
        <f t="shared" si="3"/>
        <v>195.3326446376941</v>
      </c>
    </row>
    <row r="245" spans="5:10" x14ac:dyDescent="0.25">
      <c r="E245" s="6" t="s">
        <v>63</v>
      </c>
      <c r="F245" s="6" t="str">
        <f>IFERROR(+VLOOKUP(G245,EMPRESAS!B:C,2,0),"-")</f>
        <v>SAN_JUAN</v>
      </c>
      <c r="G245" s="23" t="s">
        <v>58</v>
      </c>
      <c r="H245" s="23" t="s">
        <v>7</v>
      </c>
      <c r="I245" s="29">
        <v>136</v>
      </c>
      <c r="J245" s="7">
        <f t="shared" si="3"/>
        <v>76.025970828293183</v>
      </c>
    </row>
    <row r="246" spans="5:10" x14ac:dyDescent="0.25">
      <c r="E246" s="6" t="s">
        <v>63</v>
      </c>
      <c r="F246" s="6" t="str">
        <f>IFERROR(+VLOOKUP(G246,EMPRESAS!B:C,2,0),"-")</f>
        <v>SAN_JUAN</v>
      </c>
      <c r="G246" s="23" t="s">
        <v>58</v>
      </c>
      <c r="H246" s="23" t="s">
        <v>3</v>
      </c>
      <c r="I246" s="29">
        <v>158207</v>
      </c>
      <c r="J246" s="7">
        <f t="shared" si="3"/>
        <v>0</v>
      </c>
    </row>
    <row r="247" spans="5:10" x14ac:dyDescent="0.25">
      <c r="E247" s="6" t="s">
        <v>63</v>
      </c>
      <c r="F247" s="6" t="str">
        <f>IFERROR(+VLOOKUP(G247,EMPRESAS!B:C,2,0),"-")</f>
        <v>SAN_JUAN</v>
      </c>
      <c r="G247" s="23" t="s">
        <v>58</v>
      </c>
      <c r="H247" s="23" t="s">
        <v>8</v>
      </c>
      <c r="I247" s="29">
        <v>1180</v>
      </c>
      <c r="J247" s="7">
        <f t="shared" si="3"/>
        <v>173.32042395904892</v>
      </c>
    </row>
    <row r="248" spans="5:10" x14ac:dyDescent="0.25">
      <c r="E248" s="6" t="s">
        <v>63</v>
      </c>
      <c r="F248" s="6" t="str">
        <f>IFERROR(+VLOOKUP(G248,EMPRESAS!B:C,2,0),"-")</f>
        <v>SAN_JUAN</v>
      </c>
      <c r="G248" s="23" t="s">
        <v>59</v>
      </c>
      <c r="H248" s="23" t="s">
        <v>6</v>
      </c>
      <c r="I248" s="29">
        <v>120273</v>
      </c>
      <c r="J248" s="7">
        <f t="shared" si="3"/>
        <v>0</v>
      </c>
    </row>
    <row r="249" spans="5:10" x14ac:dyDescent="0.25">
      <c r="E249" s="6" t="s">
        <v>63</v>
      </c>
      <c r="F249" s="6" t="str">
        <f>IFERROR(+VLOOKUP(G249,EMPRESAS!B:C,2,0),"-")</f>
        <v>SAN_JUAN</v>
      </c>
      <c r="G249" s="23" t="s">
        <v>59</v>
      </c>
      <c r="H249" s="23" t="s">
        <v>4</v>
      </c>
      <c r="I249" s="29">
        <v>172309</v>
      </c>
      <c r="J249" s="7">
        <f t="shared" si="3"/>
        <v>0</v>
      </c>
    </row>
    <row r="250" spans="5:10" x14ac:dyDescent="0.25">
      <c r="E250" s="6" t="s">
        <v>63</v>
      </c>
      <c r="F250" s="6" t="str">
        <f>IFERROR(+VLOOKUP(G250,EMPRESAS!B:C,2,0),"-")</f>
        <v>SAN_JUAN</v>
      </c>
      <c r="G250" s="23" t="s">
        <v>59</v>
      </c>
      <c r="H250" s="23" t="s">
        <v>5</v>
      </c>
      <c r="I250" s="29">
        <v>163392</v>
      </c>
      <c r="J250" s="7">
        <f t="shared" si="3"/>
        <v>0</v>
      </c>
    </row>
    <row r="251" spans="5:10" x14ac:dyDescent="0.25">
      <c r="E251" s="6" t="s">
        <v>63</v>
      </c>
      <c r="F251" s="6" t="str">
        <f>IFERROR(+VLOOKUP(G251,EMPRESAS!B:C,2,0),"-")</f>
        <v>SAN_JUAN</v>
      </c>
      <c r="G251" s="23" t="s">
        <v>59</v>
      </c>
      <c r="H251" s="23" t="s">
        <v>9</v>
      </c>
      <c r="I251" s="29">
        <v>167</v>
      </c>
      <c r="J251" s="7">
        <f t="shared" si="3"/>
        <v>76.754239187046863</v>
      </c>
    </row>
    <row r="252" spans="5:10" x14ac:dyDescent="0.25">
      <c r="E252" s="6" t="s">
        <v>63</v>
      </c>
      <c r="F252" s="6" t="str">
        <f>IFERROR(+VLOOKUP(G252,EMPRESAS!B:C,2,0),"-")</f>
        <v>SAN_JUAN</v>
      </c>
      <c r="G252" s="23" t="s">
        <v>59</v>
      </c>
      <c r="H252" s="23" t="s">
        <v>7</v>
      </c>
      <c r="I252" s="29">
        <v>54</v>
      </c>
      <c r="J252" s="7">
        <f t="shared" si="3"/>
        <v>30.18678253476347</v>
      </c>
    </row>
    <row r="253" spans="5:10" x14ac:dyDescent="0.25">
      <c r="E253" s="6" t="s">
        <v>63</v>
      </c>
      <c r="F253" s="6" t="str">
        <f>IFERROR(+VLOOKUP(G253,EMPRESAS!B:C,2,0),"-")</f>
        <v>SAN_JUAN</v>
      </c>
      <c r="G253" s="23" t="s">
        <v>59</v>
      </c>
      <c r="H253" s="23" t="s">
        <v>3</v>
      </c>
      <c r="I253" s="29">
        <v>76026</v>
      </c>
      <c r="J253" s="7">
        <f t="shared" si="3"/>
        <v>0</v>
      </c>
    </row>
    <row r="254" spans="5:10" x14ac:dyDescent="0.25">
      <c r="E254" s="6" t="s">
        <v>63</v>
      </c>
      <c r="F254" s="6" t="str">
        <f>IFERROR(+VLOOKUP(G254,EMPRESAS!B:C,2,0),"-")</f>
        <v>SAN_JUAN</v>
      </c>
      <c r="G254" s="23" t="s">
        <v>59</v>
      </c>
      <c r="H254" s="23" t="s">
        <v>8</v>
      </c>
      <c r="I254" s="29">
        <v>531</v>
      </c>
      <c r="J254" s="7">
        <f t="shared" si="3"/>
        <v>77.994190781572016</v>
      </c>
    </row>
    <row r="255" spans="5:10" x14ac:dyDescent="0.25">
      <c r="E255" s="6" t="s">
        <v>63</v>
      </c>
      <c r="F255" s="6" t="str">
        <f>IFERROR(+VLOOKUP(G255,EMPRESAS!B:C,2,0),"-")</f>
        <v>SCB_II</v>
      </c>
      <c r="G255" s="23" t="s">
        <v>60</v>
      </c>
      <c r="H255" s="23" t="s">
        <v>6</v>
      </c>
      <c r="I255" s="29">
        <v>274816</v>
      </c>
      <c r="J255" s="7">
        <f t="shared" si="3"/>
        <v>0</v>
      </c>
    </row>
    <row r="256" spans="5:10" x14ac:dyDescent="0.25">
      <c r="E256" s="6" t="s">
        <v>63</v>
      </c>
      <c r="F256" s="6" t="str">
        <f>IFERROR(+VLOOKUP(G256,EMPRESAS!B:C,2,0),"-")</f>
        <v>SCB_II</v>
      </c>
      <c r="G256" s="23" t="s">
        <v>60</v>
      </c>
      <c r="H256" s="23" t="s">
        <v>4</v>
      </c>
      <c r="I256" s="29">
        <v>395385</v>
      </c>
      <c r="J256" s="7">
        <f t="shared" si="3"/>
        <v>0</v>
      </c>
    </row>
    <row r="257" spans="5:10" x14ac:dyDescent="0.25">
      <c r="E257" s="6" t="s">
        <v>63</v>
      </c>
      <c r="F257" s="6" t="str">
        <f>IFERROR(+VLOOKUP(G257,EMPRESAS!B:C,2,0),"-")</f>
        <v>SCB_II</v>
      </c>
      <c r="G257" s="23" t="s">
        <v>60</v>
      </c>
      <c r="H257" s="23" t="s">
        <v>5</v>
      </c>
      <c r="I257" s="29">
        <v>361166</v>
      </c>
      <c r="J257" s="7">
        <f t="shared" si="3"/>
        <v>0</v>
      </c>
    </row>
    <row r="258" spans="5:10" x14ac:dyDescent="0.25">
      <c r="E258" s="6" t="s">
        <v>63</v>
      </c>
      <c r="F258" s="6" t="str">
        <f>IFERROR(+VLOOKUP(G258,EMPRESAS!B:C,2,0),"-")</f>
        <v>SCB_II</v>
      </c>
      <c r="G258" s="23" t="s">
        <v>60</v>
      </c>
      <c r="H258" s="23" t="s">
        <v>9</v>
      </c>
      <c r="I258" s="29">
        <v>411</v>
      </c>
      <c r="J258" s="7">
        <f t="shared" si="3"/>
        <v>188.89815752021713</v>
      </c>
    </row>
    <row r="259" spans="5:10" x14ac:dyDescent="0.25">
      <c r="E259" s="6" t="s">
        <v>63</v>
      </c>
      <c r="F259" s="6" t="str">
        <f>IFERROR(+VLOOKUP(G259,EMPRESAS!B:C,2,0),"-")</f>
        <v>SCB_II</v>
      </c>
      <c r="G259" s="23" t="s">
        <v>60</v>
      </c>
      <c r="H259" s="23" t="s">
        <v>7</v>
      </c>
      <c r="I259" s="29">
        <v>133</v>
      </c>
      <c r="J259" s="7">
        <f t="shared" si="3"/>
        <v>74.348927354139647</v>
      </c>
    </row>
    <row r="260" spans="5:10" x14ac:dyDescent="0.25">
      <c r="E260" s="6" t="s">
        <v>63</v>
      </c>
      <c r="F260" s="6" t="str">
        <f>IFERROR(+VLOOKUP(G260,EMPRESAS!B:C,2,0),"-")</f>
        <v>SCB_II</v>
      </c>
      <c r="G260" s="23" t="s">
        <v>60</v>
      </c>
      <c r="H260" s="23" t="s">
        <v>3</v>
      </c>
      <c r="I260" s="29">
        <v>175791</v>
      </c>
      <c r="J260" s="7">
        <f t="shared" ref="J260:J323" si="4">I260/VLOOKUP(H260,$A$3:$B$9,2,0)*VLOOKUP(H260,$A$3:$C$9,3,0)</f>
        <v>0</v>
      </c>
    </row>
    <row r="261" spans="5:10" x14ac:dyDescent="0.25">
      <c r="E261" s="6" t="s">
        <v>63</v>
      </c>
      <c r="F261" s="6" t="str">
        <f>IFERROR(+VLOOKUP(G261,EMPRESAS!B:C,2,0),"-")</f>
        <v>SCB_II</v>
      </c>
      <c r="G261" s="23" t="s">
        <v>60</v>
      </c>
      <c r="H261" s="23" t="s">
        <v>8</v>
      </c>
      <c r="I261" s="29">
        <v>1375</v>
      </c>
      <c r="J261" s="7">
        <f t="shared" si="4"/>
        <v>201.96235842685789</v>
      </c>
    </row>
    <row r="262" spans="5:10" x14ac:dyDescent="0.25">
      <c r="E262" s="6" t="s">
        <v>63</v>
      </c>
      <c r="F262" s="6" t="str">
        <f>IFERROR(+VLOOKUP(G262,EMPRESAS!B:C,2,0),"-")</f>
        <v>SPV_P4</v>
      </c>
      <c r="G262" s="23" t="s">
        <v>61</v>
      </c>
      <c r="H262" s="23" t="s">
        <v>6</v>
      </c>
      <c r="I262" s="29">
        <v>26108</v>
      </c>
      <c r="J262" s="7">
        <f t="shared" si="4"/>
        <v>0</v>
      </c>
    </row>
    <row r="263" spans="5:10" x14ac:dyDescent="0.25">
      <c r="E263" s="6" t="s">
        <v>63</v>
      </c>
      <c r="F263" s="6" t="str">
        <f>IFERROR(+VLOOKUP(G263,EMPRESAS!B:C,2,0),"-")</f>
        <v>SPV_P4</v>
      </c>
      <c r="G263" s="23" t="s">
        <v>61</v>
      </c>
      <c r="H263" s="23" t="s">
        <v>4</v>
      </c>
      <c r="I263" s="29">
        <v>37562</v>
      </c>
      <c r="J263" s="7">
        <f t="shared" si="4"/>
        <v>0</v>
      </c>
    </row>
    <row r="264" spans="5:10" x14ac:dyDescent="0.25">
      <c r="E264" s="6" t="s">
        <v>63</v>
      </c>
      <c r="F264" s="6" t="str">
        <f>IFERROR(+VLOOKUP(G264,EMPRESAS!B:C,2,0),"-")</f>
        <v>SPV_P4</v>
      </c>
      <c r="G264" s="23" t="s">
        <v>61</v>
      </c>
      <c r="H264" s="23" t="s">
        <v>5</v>
      </c>
      <c r="I264" s="29">
        <v>34311</v>
      </c>
      <c r="J264" s="7">
        <f t="shared" si="4"/>
        <v>0</v>
      </c>
    </row>
    <row r="265" spans="5:10" x14ac:dyDescent="0.25">
      <c r="E265" s="6" t="s">
        <v>63</v>
      </c>
      <c r="F265" s="6" t="str">
        <f>IFERROR(+VLOOKUP(G265,EMPRESAS!B:C,2,0),"-")</f>
        <v>SPV_P4</v>
      </c>
      <c r="G265" s="23" t="s">
        <v>61</v>
      </c>
      <c r="H265" s="23" t="s">
        <v>9</v>
      </c>
      <c r="I265" s="29">
        <v>39</v>
      </c>
      <c r="J265" s="7">
        <f t="shared" si="4"/>
        <v>17.924642684400165</v>
      </c>
    </row>
    <row r="266" spans="5:10" x14ac:dyDescent="0.25">
      <c r="E266" s="6" t="s">
        <v>63</v>
      </c>
      <c r="F266" s="6" t="str">
        <f>IFERROR(+VLOOKUP(G266,EMPRESAS!B:C,2,0),"-")</f>
        <v>SPV_P4</v>
      </c>
      <c r="G266" s="23" t="s">
        <v>61</v>
      </c>
      <c r="H266" s="23" t="s">
        <v>7</v>
      </c>
      <c r="I266" s="29">
        <v>13</v>
      </c>
      <c r="J266" s="7">
        <f t="shared" si="4"/>
        <v>7.2671883879986128</v>
      </c>
    </row>
    <row r="267" spans="5:10" x14ac:dyDescent="0.25">
      <c r="E267" s="6" t="s">
        <v>63</v>
      </c>
      <c r="F267" s="6" t="str">
        <f>IFERROR(+VLOOKUP(G267,EMPRESAS!B:C,2,0),"-")</f>
        <v>SPV_P4</v>
      </c>
      <c r="G267" s="23" t="s">
        <v>61</v>
      </c>
      <c r="H267" s="23" t="s">
        <v>3</v>
      </c>
      <c r="I267" s="29">
        <v>16701</v>
      </c>
      <c r="J267" s="7">
        <f t="shared" si="4"/>
        <v>0</v>
      </c>
    </row>
    <row r="268" spans="5:10" x14ac:dyDescent="0.25">
      <c r="E268" s="6" t="s">
        <v>63</v>
      </c>
      <c r="F268" s="6" t="str">
        <f>IFERROR(+VLOOKUP(G268,EMPRESAS!B:C,2,0),"-")</f>
        <v>SPV_P4</v>
      </c>
      <c r="G268" s="23" t="s">
        <v>61</v>
      </c>
      <c r="H268" s="23" t="s">
        <v>8</v>
      </c>
      <c r="I268" s="29">
        <v>131</v>
      </c>
      <c r="J268" s="7">
        <f t="shared" si="4"/>
        <v>19.241504693758824</v>
      </c>
    </row>
    <row r="269" spans="5:10" x14ac:dyDescent="0.25">
      <c r="E269" s="6" t="s">
        <v>63</v>
      </c>
      <c r="F269" s="6" t="str">
        <f>IFERROR(+VLOOKUP(G269,EMPRESAS!B:C,2,0),"-")</f>
        <v>SPV_P4</v>
      </c>
      <c r="G269" s="23" t="s">
        <v>62</v>
      </c>
      <c r="H269" s="23" t="s">
        <v>6</v>
      </c>
      <c r="I269" s="29">
        <v>26108</v>
      </c>
      <c r="J269" s="7">
        <f t="shared" si="4"/>
        <v>0</v>
      </c>
    </row>
    <row r="270" spans="5:10" x14ac:dyDescent="0.25">
      <c r="E270" s="6" t="s">
        <v>63</v>
      </c>
      <c r="F270" s="6" t="str">
        <f>IFERROR(+VLOOKUP(G270,EMPRESAS!B:C,2,0),"-")</f>
        <v>SPV_P4</v>
      </c>
      <c r="G270" s="23" t="s">
        <v>62</v>
      </c>
      <c r="H270" s="23" t="s">
        <v>4</v>
      </c>
      <c r="I270" s="29">
        <v>37562</v>
      </c>
      <c r="J270" s="7">
        <f t="shared" si="4"/>
        <v>0</v>
      </c>
    </row>
    <row r="271" spans="5:10" x14ac:dyDescent="0.25">
      <c r="E271" s="6" t="s">
        <v>63</v>
      </c>
      <c r="F271" s="6" t="str">
        <f>IFERROR(+VLOOKUP(G271,EMPRESAS!B:C,2,0),"-")</f>
        <v>SPV_P4</v>
      </c>
      <c r="G271" s="23" t="s">
        <v>62</v>
      </c>
      <c r="H271" s="23" t="s">
        <v>5</v>
      </c>
      <c r="I271" s="29">
        <v>34311</v>
      </c>
      <c r="J271" s="7">
        <f t="shared" si="4"/>
        <v>0</v>
      </c>
    </row>
    <row r="272" spans="5:10" x14ac:dyDescent="0.25">
      <c r="E272" s="6" t="s">
        <v>63</v>
      </c>
      <c r="F272" s="6" t="str">
        <f>IFERROR(+VLOOKUP(G272,EMPRESAS!B:C,2,0),"-")</f>
        <v>SPV_P4</v>
      </c>
      <c r="G272" s="23" t="s">
        <v>62</v>
      </c>
      <c r="H272" s="23" t="s">
        <v>9</v>
      </c>
      <c r="I272" s="29">
        <v>39</v>
      </c>
      <c r="J272" s="7">
        <f t="shared" si="4"/>
        <v>17.924642684400165</v>
      </c>
    </row>
    <row r="273" spans="5:10" x14ac:dyDescent="0.25">
      <c r="E273" s="6" t="s">
        <v>63</v>
      </c>
      <c r="F273" s="6" t="str">
        <f>IFERROR(+VLOOKUP(G273,EMPRESAS!B:C,2,0),"-")</f>
        <v>SPV_P4</v>
      </c>
      <c r="G273" s="23" t="s">
        <v>62</v>
      </c>
      <c r="H273" s="23" t="s">
        <v>7</v>
      </c>
      <c r="I273" s="29">
        <v>13</v>
      </c>
      <c r="J273" s="7">
        <f t="shared" si="4"/>
        <v>7.2671883879986128</v>
      </c>
    </row>
    <row r="274" spans="5:10" x14ac:dyDescent="0.25">
      <c r="E274" s="6" t="s">
        <v>63</v>
      </c>
      <c r="F274" s="6" t="str">
        <f>IFERROR(+VLOOKUP(G274,EMPRESAS!B:C,2,0),"-")</f>
        <v>SPV_P4</v>
      </c>
      <c r="G274" s="23" t="s">
        <v>62</v>
      </c>
      <c r="H274" s="23" t="s">
        <v>3</v>
      </c>
      <c r="I274" s="29">
        <v>16701</v>
      </c>
      <c r="J274" s="7">
        <f t="shared" si="4"/>
        <v>0</v>
      </c>
    </row>
    <row r="275" spans="5:10" x14ac:dyDescent="0.25">
      <c r="E275" s="6" t="s">
        <v>63</v>
      </c>
      <c r="F275" s="6" t="str">
        <f>IFERROR(+VLOOKUP(G275,EMPRESAS!B:C,2,0),"-")</f>
        <v>SPV_P4</v>
      </c>
      <c r="G275" s="23" t="s">
        <v>62</v>
      </c>
      <c r="H275" s="23" t="s">
        <v>8</v>
      </c>
      <c r="I275" s="29">
        <v>131</v>
      </c>
      <c r="J275" s="7">
        <f t="shared" si="4"/>
        <v>19.241504693758824</v>
      </c>
    </row>
    <row r="276" spans="5:10" x14ac:dyDescent="0.25">
      <c r="E276" s="6" t="s">
        <v>63</v>
      </c>
      <c r="F276" s="6" t="str">
        <f>IFERROR(+VLOOKUP(G276,EMPRESAS!B:C,2,0),"-")</f>
        <v>MAINSTREAM_HUEMUL</v>
      </c>
      <c r="G276" s="23" t="s">
        <v>96</v>
      </c>
      <c r="H276" s="23" t="s">
        <v>6</v>
      </c>
      <c r="I276" s="29">
        <v>1952907</v>
      </c>
      <c r="J276" s="7">
        <f t="shared" si="4"/>
        <v>0</v>
      </c>
    </row>
    <row r="277" spans="5:10" x14ac:dyDescent="0.25">
      <c r="E277" s="6" t="s">
        <v>63</v>
      </c>
      <c r="F277" s="6" t="str">
        <f>IFERROR(+VLOOKUP(G277,EMPRESAS!B:C,2,0),"-")</f>
        <v>MAINSTREAM_HUEMUL</v>
      </c>
      <c r="G277" s="23" t="s">
        <v>96</v>
      </c>
      <c r="H277" s="23" t="s">
        <v>4</v>
      </c>
      <c r="I277" s="29">
        <v>2809053</v>
      </c>
      <c r="J277" s="7">
        <f t="shared" si="4"/>
        <v>0</v>
      </c>
    </row>
    <row r="278" spans="5:10" x14ac:dyDescent="0.25">
      <c r="E278" s="6" t="s">
        <v>63</v>
      </c>
      <c r="F278" s="6" t="str">
        <f>IFERROR(+VLOOKUP(G278,EMPRESAS!B:C,2,0),"-")</f>
        <v>MAINSTREAM_HUEMUL</v>
      </c>
      <c r="G278" s="23" t="s">
        <v>96</v>
      </c>
      <c r="H278" s="23" t="s">
        <v>5</v>
      </c>
      <c r="I278" s="29">
        <v>2608265</v>
      </c>
      <c r="J278" s="7">
        <f t="shared" si="4"/>
        <v>0</v>
      </c>
    </row>
    <row r="279" spans="5:10" x14ac:dyDescent="0.25">
      <c r="E279" s="6" t="s">
        <v>63</v>
      </c>
      <c r="F279" s="6" t="str">
        <f>IFERROR(+VLOOKUP(G279,EMPRESAS!B:C,2,0),"-")</f>
        <v>MAINSTREAM_HUEMUL</v>
      </c>
      <c r="G279" s="23" t="s">
        <v>96</v>
      </c>
      <c r="H279" s="23" t="s">
        <v>9</v>
      </c>
      <c r="I279" s="29">
        <v>3005</v>
      </c>
      <c r="J279" s="7">
        <f t="shared" si="4"/>
        <v>1381.1166991441667</v>
      </c>
    </row>
    <row r="280" spans="5:10" x14ac:dyDescent="0.25">
      <c r="E280" s="6" t="s">
        <v>63</v>
      </c>
      <c r="F280" s="6" t="str">
        <f>IFERROR(+VLOOKUP(G280,EMPRESAS!B:C,2,0),"-")</f>
        <v>MAINSTREAM_HUEMUL</v>
      </c>
      <c r="G280" s="23" t="s">
        <v>96</v>
      </c>
      <c r="H280" s="23" t="s">
        <v>7</v>
      </c>
      <c r="I280" s="29">
        <v>967</v>
      </c>
      <c r="J280" s="7">
        <f t="shared" si="4"/>
        <v>540.56701316881993</v>
      </c>
    </row>
    <row r="281" spans="5:10" x14ac:dyDescent="0.25">
      <c r="E281" s="6" t="s">
        <v>63</v>
      </c>
      <c r="F281" s="6" t="str">
        <f>IFERROR(+VLOOKUP(G281,EMPRESAS!B:C,2,0),"-")</f>
        <v>MAINSTREAM_HUEMUL</v>
      </c>
      <c r="G281" s="23" t="s">
        <v>96</v>
      </c>
      <c r="H281" s="23" t="s">
        <v>3</v>
      </c>
      <c r="I281" s="29">
        <v>1248128</v>
      </c>
      <c r="J281" s="7">
        <f t="shared" si="4"/>
        <v>0</v>
      </c>
    </row>
    <row r="282" spans="5:10" x14ac:dyDescent="0.25">
      <c r="E282" s="6" t="s">
        <v>63</v>
      </c>
      <c r="F282" s="6" t="str">
        <f>IFERROR(+VLOOKUP(G282,EMPRESAS!B:C,2,0),"-")</f>
        <v>MAINSTREAM_HUEMUL</v>
      </c>
      <c r="G282" s="23" t="s">
        <v>96</v>
      </c>
      <c r="H282" s="23" t="s">
        <v>8</v>
      </c>
      <c r="I282" s="29">
        <v>9383</v>
      </c>
      <c r="J282" s="7">
        <f t="shared" si="4"/>
        <v>1378.1911339048781</v>
      </c>
    </row>
    <row r="283" spans="5:10" x14ac:dyDescent="0.25">
      <c r="E283" s="6" t="s">
        <v>63</v>
      </c>
      <c r="F283" s="6" t="str">
        <f>IFERROR(+VLOOKUP(G283,EMPRESAS!B:C,2,0),"-")</f>
        <v>MAINSTREAM-CONDOR</v>
      </c>
      <c r="G283" s="23" t="s">
        <v>97</v>
      </c>
      <c r="H283" s="23" t="s">
        <v>6</v>
      </c>
      <c r="I283" s="29">
        <v>1414170</v>
      </c>
      <c r="J283" s="7">
        <f t="shared" si="4"/>
        <v>0</v>
      </c>
    </row>
    <row r="284" spans="5:10" x14ac:dyDescent="0.25">
      <c r="E284" s="6" t="s">
        <v>63</v>
      </c>
      <c r="F284" s="6" t="str">
        <f>IFERROR(+VLOOKUP(G284,EMPRESAS!B:C,2,0),"-")</f>
        <v>MAINSTREAM-CONDOR</v>
      </c>
      <c r="G284" s="23" t="s">
        <v>97</v>
      </c>
      <c r="H284" s="23" t="s">
        <v>4</v>
      </c>
      <c r="I284" s="29">
        <v>2034136</v>
      </c>
      <c r="J284" s="7">
        <f t="shared" si="4"/>
        <v>0</v>
      </c>
    </row>
    <row r="285" spans="5:10" x14ac:dyDescent="0.25">
      <c r="E285" s="6" t="s">
        <v>63</v>
      </c>
      <c r="F285" s="6" t="str">
        <f>IFERROR(+VLOOKUP(G285,EMPRESAS!B:C,2,0),"-")</f>
        <v>MAINSTREAM-CONDOR</v>
      </c>
      <c r="G285" s="23" t="s">
        <v>97</v>
      </c>
      <c r="H285" s="23" t="s">
        <v>5</v>
      </c>
      <c r="I285" s="29">
        <v>1888738</v>
      </c>
      <c r="J285" s="7">
        <f t="shared" si="4"/>
        <v>0</v>
      </c>
    </row>
    <row r="286" spans="5:10" x14ac:dyDescent="0.25">
      <c r="E286" s="6" t="s">
        <v>63</v>
      </c>
      <c r="F286" s="6" t="str">
        <f>IFERROR(+VLOOKUP(G286,EMPRESAS!B:C,2,0),"-")</f>
        <v>MAINSTREAM-CONDOR</v>
      </c>
      <c r="G286" s="23" t="s">
        <v>97</v>
      </c>
      <c r="H286" s="23" t="s">
        <v>9</v>
      </c>
      <c r="I286" s="29">
        <v>2176</v>
      </c>
      <c r="J286" s="7">
        <f t="shared" si="4"/>
        <v>1000.1031405449938</v>
      </c>
    </row>
    <row r="287" spans="5:10" x14ac:dyDescent="0.25">
      <c r="E287" s="6" t="s">
        <v>63</v>
      </c>
      <c r="F287" s="6" t="str">
        <f>IFERROR(+VLOOKUP(G287,EMPRESAS!B:C,2,0),"-")</f>
        <v>MAINSTREAM-CONDOR</v>
      </c>
      <c r="G287" s="23" t="s">
        <v>97</v>
      </c>
      <c r="H287" s="23" t="s">
        <v>7</v>
      </c>
      <c r="I287" s="29">
        <v>700</v>
      </c>
      <c r="J287" s="7">
        <f t="shared" si="4"/>
        <v>391.31014396915612</v>
      </c>
    </row>
    <row r="288" spans="5:10" x14ac:dyDescent="0.25">
      <c r="E288" s="6" t="s">
        <v>63</v>
      </c>
      <c r="F288" s="6" t="str">
        <f>IFERROR(+VLOOKUP(G288,EMPRESAS!B:C,2,0),"-")</f>
        <v>MAINSTREAM-CONDOR</v>
      </c>
      <c r="G288" s="23" t="s">
        <v>97</v>
      </c>
      <c r="H288" s="23" t="s">
        <v>3</v>
      </c>
      <c r="I288" s="29">
        <v>903814</v>
      </c>
      <c r="J288" s="7">
        <f t="shared" si="4"/>
        <v>0</v>
      </c>
    </row>
    <row r="289" spans="5:10" x14ac:dyDescent="0.25">
      <c r="E289" s="6" t="s">
        <v>63</v>
      </c>
      <c r="F289" s="6" t="str">
        <f>IFERROR(+VLOOKUP(G289,EMPRESAS!B:C,2,0),"-")</f>
        <v>MAINSTREAM-CONDOR</v>
      </c>
      <c r="G289" s="23" t="s">
        <v>97</v>
      </c>
      <c r="H289" s="23" t="s">
        <v>8</v>
      </c>
      <c r="I289" s="29">
        <v>6794</v>
      </c>
      <c r="J289" s="7">
        <f t="shared" si="4"/>
        <v>997.91437320150726</v>
      </c>
    </row>
    <row r="290" spans="5:10" x14ac:dyDescent="0.25">
      <c r="E290" s="6" t="s">
        <v>63</v>
      </c>
      <c r="F290" s="6" t="str">
        <f>IFERROR(+VLOOKUP(G290,EMPRESAS!B:C,2,0),"-")</f>
        <v>MAINSTREAM-HUEMUL</v>
      </c>
      <c r="G290" s="23" t="s">
        <v>98</v>
      </c>
      <c r="H290" s="23" t="s">
        <v>6</v>
      </c>
      <c r="I290" s="29">
        <v>1144806</v>
      </c>
      <c r="J290" s="7">
        <f t="shared" si="4"/>
        <v>0</v>
      </c>
    </row>
    <row r="291" spans="5:10" x14ac:dyDescent="0.25">
      <c r="E291" s="6" t="s">
        <v>63</v>
      </c>
      <c r="F291" s="6" t="str">
        <f>IFERROR(+VLOOKUP(G291,EMPRESAS!B:C,2,0),"-")</f>
        <v>MAINSTREAM-HUEMUL</v>
      </c>
      <c r="G291" s="23" t="s">
        <v>98</v>
      </c>
      <c r="H291" s="23" t="s">
        <v>4</v>
      </c>
      <c r="I291" s="29">
        <v>1646684</v>
      </c>
      <c r="J291" s="7">
        <f t="shared" si="4"/>
        <v>0</v>
      </c>
    </row>
    <row r="292" spans="5:10" x14ac:dyDescent="0.25">
      <c r="E292" s="6" t="s">
        <v>63</v>
      </c>
      <c r="F292" s="6" t="str">
        <f>IFERROR(+VLOOKUP(G292,EMPRESAS!B:C,2,0),"-")</f>
        <v>MAINSTREAM-HUEMUL</v>
      </c>
      <c r="G292" s="23" t="s">
        <v>98</v>
      </c>
      <c r="H292" s="23" t="s">
        <v>5</v>
      </c>
      <c r="I292" s="29">
        <v>1528980</v>
      </c>
      <c r="J292" s="7">
        <f t="shared" si="4"/>
        <v>0</v>
      </c>
    </row>
    <row r="293" spans="5:10" x14ac:dyDescent="0.25">
      <c r="E293" s="6" t="s">
        <v>63</v>
      </c>
      <c r="F293" s="6" t="str">
        <f>IFERROR(+VLOOKUP(G293,EMPRESAS!B:C,2,0),"-")</f>
        <v>MAINSTREAM-HUEMUL</v>
      </c>
      <c r="G293" s="23" t="s">
        <v>98</v>
      </c>
      <c r="H293" s="23" t="s">
        <v>9</v>
      </c>
      <c r="I293" s="29">
        <v>1762</v>
      </c>
      <c r="J293" s="7">
        <f t="shared" si="4"/>
        <v>809.82616435674583</v>
      </c>
    </row>
    <row r="294" spans="5:10" x14ac:dyDescent="0.25">
      <c r="E294" s="6" t="s">
        <v>63</v>
      </c>
      <c r="F294" s="6" t="str">
        <f>IFERROR(+VLOOKUP(G294,EMPRESAS!B:C,2,0),"-")</f>
        <v>MAINSTREAM-HUEMUL</v>
      </c>
      <c r="G294" s="23" t="s">
        <v>98</v>
      </c>
      <c r="H294" s="23" t="s">
        <v>7</v>
      </c>
      <c r="I294" s="29">
        <v>567</v>
      </c>
      <c r="J294" s="7">
        <f t="shared" si="4"/>
        <v>316.96121661501638</v>
      </c>
    </row>
    <row r="295" spans="5:10" x14ac:dyDescent="0.25">
      <c r="E295" s="6" t="s">
        <v>63</v>
      </c>
      <c r="F295" s="6" t="str">
        <f>IFERROR(+VLOOKUP(G295,EMPRESAS!B:C,2,0),"-")</f>
        <v>MAINSTREAM-HUEMUL</v>
      </c>
      <c r="G295" s="23" t="s">
        <v>98</v>
      </c>
      <c r="H295" s="23" t="s">
        <v>3</v>
      </c>
      <c r="I295" s="29">
        <v>731660</v>
      </c>
      <c r="J295" s="7">
        <f t="shared" si="4"/>
        <v>0</v>
      </c>
    </row>
    <row r="296" spans="5:10" x14ac:dyDescent="0.25">
      <c r="E296" s="6" t="s">
        <v>63</v>
      </c>
      <c r="F296" s="6" t="str">
        <f>IFERROR(+VLOOKUP(G296,EMPRESAS!B:C,2,0),"-")</f>
        <v>MAINSTREAM-HUEMUL</v>
      </c>
      <c r="G296" s="23" t="s">
        <v>98</v>
      </c>
      <c r="H296" s="23" t="s">
        <v>8</v>
      </c>
      <c r="I296" s="29">
        <v>5500</v>
      </c>
      <c r="J296" s="7">
        <f t="shared" si="4"/>
        <v>807.84943370743156</v>
      </c>
    </row>
    <row r="297" spans="5:10" x14ac:dyDescent="0.25">
      <c r="E297" s="6" t="s">
        <v>63</v>
      </c>
      <c r="F297" s="6" t="str">
        <f>IFERROR(+VLOOKUP(G297,EMPRESAS!B:C,2,0),"-")</f>
        <v>MAINSTREAM_HUEMUL</v>
      </c>
      <c r="G297" s="23" t="s">
        <v>99</v>
      </c>
      <c r="H297" s="23" t="s">
        <v>6</v>
      </c>
      <c r="I297" s="29">
        <v>1952907</v>
      </c>
      <c r="J297" s="7">
        <f t="shared" si="4"/>
        <v>0</v>
      </c>
    </row>
    <row r="298" spans="5:10" x14ac:dyDescent="0.25">
      <c r="E298" s="6" t="s">
        <v>63</v>
      </c>
      <c r="F298" s="6" t="str">
        <f>IFERROR(+VLOOKUP(G298,EMPRESAS!B:C,2,0),"-")</f>
        <v>MAINSTREAM_HUEMUL</v>
      </c>
      <c r="G298" s="23" t="s">
        <v>99</v>
      </c>
      <c r="H298" s="23" t="s">
        <v>4</v>
      </c>
      <c r="I298" s="29">
        <v>2809053</v>
      </c>
      <c r="J298" s="7">
        <f t="shared" si="4"/>
        <v>0</v>
      </c>
    </row>
    <row r="299" spans="5:10" x14ac:dyDescent="0.25">
      <c r="E299" s="6" t="s">
        <v>63</v>
      </c>
      <c r="F299" s="6" t="str">
        <f>IFERROR(+VLOOKUP(G299,EMPRESAS!B:C,2,0),"-")</f>
        <v>MAINSTREAM_HUEMUL</v>
      </c>
      <c r="G299" s="23" t="s">
        <v>99</v>
      </c>
      <c r="H299" s="23" t="s">
        <v>5</v>
      </c>
      <c r="I299" s="29">
        <v>2608265</v>
      </c>
      <c r="J299" s="7">
        <f t="shared" si="4"/>
        <v>0</v>
      </c>
    </row>
    <row r="300" spans="5:10" x14ac:dyDescent="0.25">
      <c r="E300" s="6" t="s">
        <v>63</v>
      </c>
      <c r="F300" s="6" t="str">
        <f>IFERROR(+VLOOKUP(G300,EMPRESAS!B:C,2,0),"-")</f>
        <v>MAINSTREAM_HUEMUL</v>
      </c>
      <c r="G300" s="23" t="s">
        <v>99</v>
      </c>
      <c r="H300" s="23" t="s">
        <v>9</v>
      </c>
      <c r="I300" s="29">
        <v>3005</v>
      </c>
      <c r="J300" s="7">
        <f t="shared" si="4"/>
        <v>1381.1166991441667</v>
      </c>
    </row>
    <row r="301" spans="5:10" x14ac:dyDescent="0.25">
      <c r="E301" s="6" t="s">
        <v>63</v>
      </c>
      <c r="F301" s="6" t="str">
        <f>IFERROR(+VLOOKUP(G301,EMPRESAS!B:C,2,0),"-")</f>
        <v>MAINSTREAM_HUEMUL</v>
      </c>
      <c r="G301" s="23" t="s">
        <v>99</v>
      </c>
      <c r="H301" s="23" t="s">
        <v>7</v>
      </c>
      <c r="I301" s="29">
        <v>967</v>
      </c>
      <c r="J301" s="7">
        <f t="shared" si="4"/>
        <v>540.56701316881993</v>
      </c>
    </row>
    <row r="302" spans="5:10" x14ac:dyDescent="0.25">
      <c r="E302" s="6" t="s">
        <v>63</v>
      </c>
      <c r="F302" s="6" t="str">
        <f>IFERROR(+VLOOKUP(G302,EMPRESAS!B:C,2,0),"-")</f>
        <v>MAINSTREAM_HUEMUL</v>
      </c>
      <c r="G302" s="23" t="s">
        <v>99</v>
      </c>
      <c r="H302" s="23" t="s">
        <v>3</v>
      </c>
      <c r="I302" s="29">
        <v>1248128</v>
      </c>
      <c r="J302" s="7">
        <f t="shared" si="4"/>
        <v>0</v>
      </c>
    </row>
    <row r="303" spans="5:10" x14ac:dyDescent="0.25">
      <c r="E303" s="6" t="s">
        <v>63</v>
      </c>
      <c r="F303" s="6" t="str">
        <f>IFERROR(+VLOOKUP(G303,EMPRESAS!B:C,2,0),"-")</f>
        <v>MAINSTREAM_HUEMUL</v>
      </c>
      <c r="G303" s="23" t="s">
        <v>99</v>
      </c>
      <c r="H303" s="23" t="s">
        <v>8</v>
      </c>
      <c r="I303" s="29">
        <v>9383</v>
      </c>
      <c r="J303" s="7">
        <f t="shared" si="4"/>
        <v>1378.1911339048781</v>
      </c>
    </row>
    <row r="304" spans="5:10" x14ac:dyDescent="0.25">
      <c r="E304" s="6" t="s">
        <v>63</v>
      </c>
      <c r="F304" s="6" t="str">
        <f>IFERROR(+VLOOKUP(G304,EMPRESAS!B:C,2,0),"-")</f>
        <v>MAINSTREAM-CONDOR</v>
      </c>
      <c r="G304" s="23" t="s">
        <v>100</v>
      </c>
      <c r="H304" s="23" t="s">
        <v>6</v>
      </c>
      <c r="I304" s="29">
        <v>1346829</v>
      </c>
      <c r="J304" s="7">
        <f t="shared" si="4"/>
        <v>0</v>
      </c>
    </row>
    <row r="305" spans="5:10" x14ac:dyDescent="0.25">
      <c r="E305" s="6" t="s">
        <v>63</v>
      </c>
      <c r="F305" s="6" t="str">
        <f>IFERROR(+VLOOKUP(G305,EMPRESAS!B:C,2,0),"-")</f>
        <v>MAINSTREAM-CONDOR</v>
      </c>
      <c r="G305" s="23" t="s">
        <v>100</v>
      </c>
      <c r="H305" s="23" t="s">
        <v>4</v>
      </c>
      <c r="I305" s="29">
        <v>1937273</v>
      </c>
      <c r="J305" s="7">
        <f t="shared" si="4"/>
        <v>0</v>
      </c>
    </row>
    <row r="306" spans="5:10" x14ac:dyDescent="0.25">
      <c r="E306" s="6" t="s">
        <v>63</v>
      </c>
      <c r="F306" s="6" t="str">
        <f>IFERROR(+VLOOKUP(G306,EMPRESAS!B:C,2,0),"-")</f>
        <v>MAINSTREAM-CONDOR</v>
      </c>
      <c r="G306" s="23" t="s">
        <v>100</v>
      </c>
      <c r="H306" s="23" t="s">
        <v>5</v>
      </c>
      <c r="I306" s="29">
        <v>1798798</v>
      </c>
      <c r="J306" s="7">
        <f t="shared" si="4"/>
        <v>0</v>
      </c>
    </row>
    <row r="307" spans="5:10" x14ac:dyDescent="0.25">
      <c r="E307" s="6" t="s">
        <v>63</v>
      </c>
      <c r="F307" s="6" t="str">
        <f>IFERROR(+VLOOKUP(G307,EMPRESAS!B:C,2,0),"-")</f>
        <v>MAINSTREAM-CONDOR</v>
      </c>
      <c r="G307" s="23" t="s">
        <v>100</v>
      </c>
      <c r="H307" s="23" t="s">
        <v>9</v>
      </c>
      <c r="I307" s="29">
        <v>2073</v>
      </c>
      <c r="J307" s="7">
        <f t="shared" si="4"/>
        <v>952.76369960927025</v>
      </c>
    </row>
    <row r="308" spans="5:10" x14ac:dyDescent="0.25">
      <c r="E308" s="6" t="s">
        <v>63</v>
      </c>
      <c r="F308" s="6" t="str">
        <f>IFERROR(+VLOOKUP(G308,EMPRESAS!B:C,2,0),"-")</f>
        <v>MAINSTREAM-CONDOR</v>
      </c>
      <c r="G308" s="23" t="s">
        <v>100</v>
      </c>
      <c r="H308" s="23" t="s">
        <v>7</v>
      </c>
      <c r="I308" s="29">
        <v>667</v>
      </c>
      <c r="J308" s="7">
        <f t="shared" si="4"/>
        <v>372.8626657534673</v>
      </c>
    </row>
    <row r="309" spans="5:10" x14ac:dyDescent="0.25">
      <c r="E309" s="6" t="s">
        <v>63</v>
      </c>
      <c r="F309" s="6" t="str">
        <f>IFERROR(+VLOOKUP(G309,EMPRESAS!B:C,2,0),"-")</f>
        <v>MAINSTREAM-CONDOR</v>
      </c>
      <c r="G309" s="23" t="s">
        <v>100</v>
      </c>
      <c r="H309" s="23" t="s">
        <v>3</v>
      </c>
      <c r="I309" s="29">
        <v>860775</v>
      </c>
      <c r="J309" s="7">
        <f t="shared" si="4"/>
        <v>0</v>
      </c>
    </row>
    <row r="310" spans="5:10" x14ac:dyDescent="0.25">
      <c r="E310" s="6" t="s">
        <v>63</v>
      </c>
      <c r="F310" s="6" t="str">
        <f>IFERROR(+VLOOKUP(G310,EMPRESAS!B:C,2,0),"-")</f>
        <v>MAINSTREAM-CONDOR</v>
      </c>
      <c r="G310" s="23" t="s">
        <v>100</v>
      </c>
      <c r="H310" s="23" t="s">
        <v>8</v>
      </c>
      <c r="I310" s="29">
        <v>6471</v>
      </c>
      <c r="J310" s="7">
        <f t="shared" si="4"/>
        <v>950.4715791855981</v>
      </c>
    </row>
    <row r="311" spans="5:10" x14ac:dyDescent="0.25">
      <c r="E311" s="6" t="s">
        <v>63</v>
      </c>
      <c r="F311" s="6" t="str">
        <f>IFERROR(+VLOOKUP(G311,EMPRESAS!B:C,2,0),"-")</f>
        <v>OPDENERGY</v>
      </c>
      <c r="G311" s="23" t="s">
        <v>101</v>
      </c>
      <c r="H311" s="23" t="s">
        <v>6</v>
      </c>
      <c r="I311" s="29">
        <v>538742</v>
      </c>
      <c r="J311" s="7">
        <f t="shared" si="4"/>
        <v>0</v>
      </c>
    </row>
    <row r="312" spans="5:10" x14ac:dyDescent="0.25">
      <c r="E312" s="6" t="s">
        <v>63</v>
      </c>
      <c r="F312" s="6" t="str">
        <f>IFERROR(+VLOOKUP(G312,EMPRESAS!B:C,2,0),"-")</f>
        <v>OPDENERGY</v>
      </c>
      <c r="G312" s="23" t="s">
        <v>101</v>
      </c>
      <c r="H312" s="23" t="s">
        <v>4</v>
      </c>
      <c r="I312" s="29">
        <v>774924</v>
      </c>
      <c r="J312" s="7">
        <f t="shared" si="4"/>
        <v>0</v>
      </c>
    </row>
    <row r="313" spans="5:10" x14ac:dyDescent="0.25">
      <c r="E313" s="6" t="s">
        <v>63</v>
      </c>
      <c r="F313" s="6" t="str">
        <f>IFERROR(+VLOOKUP(G313,EMPRESAS!B:C,2,0),"-")</f>
        <v>OPDENERGY</v>
      </c>
      <c r="G313" s="23" t="s">
        <v>101</v>
      </c>
      <c r="H313" s="23" t="s">
        <v>5</v>
      </c>
      <c r="I313" s="29">
        <v>719533</v>
      </c>
      <c r="J313" s="7">
        <f t="shared" si="4"/>
        <v>0</v>
      </c>
    </row>
    <row r="314" spans="5:10" x14ac:dyDescent="0.25">
      <c r="E314" s="6" t="s">
        <v>63</v>
      </c>
      <c r="F314" s="6" t="str">
        <f>IFERROR(+VLOOKUP(G314,EMPRESAS!B:C,2,0),"-")</f>
        <v>OPDENERGY</v>
      </c>
      <c r="G314" s="23" t="s">
        <v>101</v>
      </c>
      <c r="H314" s="23" t="s">
        <v>9</v>
      </c>
      <c r="I314" s="29">
        <v>829</v>
      </c>
      <c r="J314" s="7">
        <f t="shared" si="4"/>
        <v>381.01355859917277</v>
      </c>
    </row>
    <row r="315" spans="5:10" x14ac:dyDescent="0.25">
      <c r="E315" s="6" t="s">
        <v>63</v>
      </c>
      <c r="F315" s="6" t="str">
        <f>IFERROR(+VLOOKUP(G315,EMPRESAS!B:C,2,0),"-")</f>
        <v>OPDENERGY</v>
      </c>
      <c r="G315" s="23" t="s">
        <v>101</v>
      </c>
      <c r="H315" s="23" t="s">
        <v>7</v>
      </c>
      <c r="I315" s="29">
        <v>267</v>
      </c>
      <c r="J315" s="7">
        <f t="shared" si="4"/>
        <v>149.25686919966381</v>
      </c>
    </row>
    <row r="316" spans="5:10" x14ac:dyDescent="0.25">
      <c r="E316" s="6" t="s">
        <v>63</v>
      </c>
      <c r="F316" s="6" t="str">
        <f>IFERROR(+VLOOKUP(G316,EMPRESAS!B:C,2,0),"-")</f>
        <v>OPDENERGY</v>
      </c>
      <c r="G316" s="23" t="s">
        <v>101</v>
      </c>
      <c r="H316" s="23" t="s">
        <v>3</v>
      </c>
      <c r="I316" s="29">
        <v>344317</v>
      </c>
      <c r="J316" s="7">
        <f t="shared" si="4"/>
        <v>0</v>
      </c>
    </row>
    <row r="317" spans="5:10" x14ac:dyDescent="0.25">
      <c r="E317" s="6" t="s">
        <v>63</v>
      </c>
      <c r="F317" s="6" t="str">
        <f>IFERROR(+VLOOKUP(G317,EMPRESAS!B:C,2,0),"-")</f>
        <v>OPDENERGY</v>
      </c>
      <c r="G317" s="23" t="s">
        <v>101</v>
      </c>
      <c r="H317" s="23" t="s">
        <v>8</v>
      </c>
      <c r="I317" s="29">
        <v>2588</v>
      </c>
      <c r="J317" s="7">
        <f t="shared" si="4"/>
        <v>380.1298789881514</v>
      </c>
    </row>
    <row r="318" spans="5:10" x14ac:dyDescent="0.25">
      <c r="E318" s="6" t="s">
        <v>63</v>
      </c>
      <c r="F318" s="6" t="str">
        <f>IFERROR(+VLOOKUP(G318,EMPRESAS!B:C,2,0),"-")</f>
        <v>MAINSTREAM_CONDOR_ENERGIA</v>
      </c>
      <c r="G318" s="23" t="s">
        <v>102</v>
      </c>
      <c r="H318" s="23" t="s">
        <v>6</v>
      </c>
      <c r="I318" s="29">
        <v>1616202</v>
      </c>
      <c r="J318" s="7">
        <f t="shared" si="4"/>
        <v>0</v>
      </c>
    </row>
    <row r="319" spans="5:10" x14ac:dyDescent="0.25">
      <c r="E319" s="6" t="s">
        <v>63</v>
      </c>
      <c r="F319" s="6" t="str">
        <f>IFERROR(+VLOOKUP(G319,EMPRESAS!B:C,2,0),"-")</f>
        <v>MAINSTREAM_CONDOR_ENERGIA</v>
      </c>
      <c r="G319" s="23" t="s">
        <v>102</v>
      </c>
      <c r="H319" s="23" t="s">
        <v>4</v>
      </c>
      <c r="I319" s="29">
        <v>2324739</v>
      </c>
      <c r="J319" s="7">
        <f t="shared" si="4"/>
        <v>0</v>
      </c>
    </row>
    <row r="320" spans="5:10" x14ac:dyDescent="0.25">
      <c r="E320" s="6" t="s">
        <v>63</v>
      </c>
      <c r="F320" s="6" t="str">
        <f>IFERROR(+VLOOKUP(G320,EMPRESAS!B:C,2,0),"-")</f>
        <v>MAINSTREAM_CONDOR_ENERGIA</v>
      </c>
      <c r="G320" s="23" t="s">
        <v>102</v>
      </c>
      <c r="H320" s="23" t="s">
        <v>5</v>
      </c>
      <c r="I320" s="29">
        <v>2158568</v>
      </c>
      <c r="J320" s="7">
        <f t="shared" si="4"/>
        <v>0</v>
      </c>
    </row>
    <row r="321" spans="5:10" x14ac:dyDescent="0.25">
      <c r="E321" s="6" t="s">
        <v>63</v>
      </c>
      <c r="F321" s="6" t="str">
        <f>IFERROR(+VLOOKUP(G321,EMPRESAS!B:C,2,0),"-")</f>
        <v>MAINSTREAM_CONDOR_ENERGIA</v>
      </c>
      <c r="G321" s="23" t="s">
        <v>102</v>
      </c>
      <c r="H321" s="23" t="s">
        <v>9</v>
      </c>
      <c r="I321" s="29">
        <v>2487</v>
      </c>
      <c r="J321" s="7">
        <f t="shared" si="4"/>
        <v>1143.0406757975181</v>
      </c>
    </row>
    <row r="322" spans="5:10" x14ac:dyDescent="0.25">
      <c r="E322" s="6" t="s">
        <v>63</v>
      </c>
      <c r="F322" s="6" t="str">
        <f>IFERROR(+VLOOKUP(G322,EMPRESAS!B:C,2,0),"-")</f>
        <v>MAINSTREAM_CONDOR_ENERGIA</v>
      </c>
      <c r="G322" s="23" t="s">
        <v>102</v>
      </c>
      <c r="H322" s="23" t="s">
        <v>7</v>
      </c>
      <c r="I322" s="29">
        <v>800</v>
      </c>
      <c r="J322" s="7">
        <f t="shared" si="4"/>
        <v>447.21159310760697</v>
      </c>
    </row>
    <row r="323" spans="5:10" x14ac:dyDescent="0.25">
      <c r="E323" s="6" t="s">
        <v>63</v>
      </c>
      <c r="F323" s="6" t="str">
        <f>IFERROR(+VLOOKUP(G323,EMPRESAS!B:C,2,0),"-")</f>
        <v>MAINSTREAM_CONDOR_ENERGIA</v>
      </c>
      <c r="G323" s="23" t="s">
        <v>102</v>
      </c>
      <c r="H323" s="23" t="s">
        <v>3</v>
      </c>
      <c r="I323" s="29">
        <v>1032935</v>
      </c>
      <c r="J323" s="7">
        <f t="shared" si="4"/>
        <v>0</v>
      </c>
    </row>
    <row r="324" spans="5:10" x14ac:dyDescent="0.25">
      <c r="E324" s="6" t="s">
        <v>63</v>
      </c>
      <c r="F324" s="6" t="str">
        <f>IFERROR(+VLOOKUP(G324,EMPRESAS!B:C,2,0),"-")</f>
        <v>MAINSTREAM_CONDOR_ENERGIA</v>
      </c>
      <c r="G324" s="23" t="s">
        <v>102</v>
      </c>
      <c r="H324" s="23" t="s">
        <v>8</v>
      </c>
      <c r="I324" s="29">
        <v>7765</v>
      </c>
      <c r="J324" s="7">
        <f t="shared" ref="J324:J387" si="5">I324/VLOOKUP(H324,$A$3:$B$9,2,0)*VLOOKUP(H324,$A$3:$C$9,3,0)</f>
        <v>1140.5365186796737</v>
      </c>
    </row>
    <row r="325" spans="5:10" x14ac:dyDescent="0.25">
      <c r="E325" s="6" t="s">
        <v>63</v>
      </c>
      <c r="F325" s="6" t="str">
        <f>IFERROR(+VLOOKUP(G325,EMPRESAS!B:C,2,0),"-")</f>
        <v>BESALCO</v>
      </c>
      <c r="G325" s="23" t="s">
        <v>103</v>
      </c>
      <c r="H325" s="23" t="s">
        <v>6</v>
      </c>
      <c r="I325" s="29">
        <v>32246</v>
      </c>
      <c r="J325" s="7">
        <f t="shared" si="5"/>
        <v>0</v>
      </c>
    </row>
    <row r="326" spans="5:10" x14ac:dyDescent="0.25">
      <c r="E326" s="6" t="s">
        <v>63</v>
      </c>
      <c r="F326" s="6" t="str">
        <f>IFERROR(+VLOOKUP(G326,EMPRESAS!B:C,2,0),"-")</f>
        <v>BESALCO</v>
      </c>
      <c r="G326" s="23" t="s">
        <v>103</v>
      </c>
      <c r="H326" s="23" t="s">
        <v>4</v>
      </c>
      <c r="I326" s="29">
        <v>46196</v>
      </c>
      <c r="J326" s="7">
        <f t="shared" si="5"/>
        <v>0</v>
      </c>
    </row>
    <row r="327" spans="5:10" x14ac:dyDescent="0.25">
      <c r="E327" s="6" t="s">
        <v>63</v>
      </c>
      <c r="F327" s="6" t="str">
        <f>IFERROR(+VLOOKUP(G327,EMPRESAS!B:C,2,0),"-")</f>
        <v>BESALCO</v>
      </c>
      <c r="G327" s="23" t="s">
        <v>103</v>
      </c>
      <c r="H327" s="23" t="s">
        <v>5</v>
      </c>
      <c r="I327" s="29">
        <v>43806</v>
      </c>
      <c r="J327" s="7">
        <f t="shared" si="5"/>
        <v>0</v>
      </c>
    </row>
    <row r="328" spans="5:10" x14ac:dyDescent="0.25">
      <c r="E328" s="6" t="s">
        <v>63</v>
      </c>
      <c r="F328" s="6" t="str">
        <f>IFERROR(+VLOOKUP(G328,EMPRESAS!B:C,2,0),"-")</f>
        <v>BESALCO</v>
      </c>
      <c r="G328" s="23" t="s">
        <v>103</v>
      </c>
      <c r="H328" s="23" t="s">
        <v>9</v>
      </c>
      <c r="I328" s="29">
        <v>45</v>
      </c>
      <c r="J328" s="7">
        <f t="shared" si="5"/>
        <v>20.682280020461729</v>
      </c>
    </row>
    <row r="329" spans="5:10" x14ac:dyDescent="0.25">
      <c r="E329" s="6" t="s">
        <v>63</v>
      </c>
      <c r="F329" s="6" t="str">
        <f>IFERROR(+VLOOKUP(G329,EMPRESAS!B:C,2,0),"-")</f>
        <v>BESALCO</v>
      </c>
      <c r="G329" s="23" t="s">
        <v>103</v>
      </c>
      <c r="H329" s="23" t="s">
        <v>7</v>
      </c>
      <c r="I329" s="29">
        <v>14</v>
      </c>
      <c r="J329" s="7">
        <f t="shared" si="5"/>
        <v>7.8262028793831213</v>
      </c>
    </row>
    <row r="330" spans="5:10" x14ac:dyDescent="0.25">
      <c r="E330" s="6" t="s">
        <v>63</v>
      </c>
      <c r="F330" s="6" t="str">
        <f>IFERROR(+VLOOKUP(G330,EMPRESAS!B:C,2,0),"-")</f>
        <v>BESALCO</v>
      </c>
      <c r="G330" s="23" t="s">
        <v>103</v>
      </c>
      <c r="H330" s="23" t="s">
        <v>3</v>
      </c>
      <c r="I330" s="29">
        <v>20383</v>
      </c>
      <c r="J330" s="7">
        <f t="shared" si="5"/>
        <v>0</v>
      </c>
    </row>
    <row r="331" spans="5:10" x14ac:dyDescent="0.25">
      <c r="E331" s="6" t="s">
        <v>63</v>
      </c>
      <c r="F331" s="6" t="str">
        <f>IFERROR(+VLOOKUP(G331,EMPRESAS!B:C,2,0),"-")</f>
        <v>BESALCO</v>
      </c>
      <c r="G331" s="23" t="s">
        <v>103</v>
      </c>
      <c r="H331" s="23" t="s">
        <v>8</v>
      </c>
      <c r="I331" s="29">
        <v>142</v>
      </c>
      <c r="J331" s="7">
        <f t="shared" si="5"/>
        <v>20.857203561173687</v>
      </c>
    </row>
    <row r="332" spans="5:10" x14ac:dyDescent="0.25">
      <c r="E332" s="6" t="s">
        <v>63</v>
      </c>
      <c r="F332" s="6" t="str">
        <f>IFERROR(+VLOOKUP(G332,EMPRESAS!B:C,2,0),"-")</f>
        <v>CABO_LEONES_II</v>
      </c>
      <c r="G332" s="23" t="s">
        <v>104</v>
      </c>
      <c r="H332" s="23" t="s">
        <v>6</v>
      </c>
      <c r="I332" s="29">
        <v>2626322</v>
      </c>
      <c r="J332" s="7">
        <f t="shared" si="5"/>
        <v>0</v>
      </c>
    </row>
    <row r="333" spans="5:10" x14ac:dyDescent="0.25">
      <c r="E333" s="6" t="s">
        <v>63</v>
      </c>
      <c r="F333" s="6" t="str">
        <f>IFERROR(+VLOOKUP(G333,EMPRESAS!B:C,2,0),"-")</f>
        <v>CABO_LEONES_II</v>
      </c>
      <c r="G333" s="23" t="s">
        <v>104</v>
      </c>
      <c r="H333" s="23" t="s">
        <v>4</v>
      </c>
      <c r="I333" s="29">
        <v>3777690</v>
      </c>
      <c r="J333" s="7">
        <f t="shared" si="5"/>
        <v>0</v>
      </c>
    </row>
    <row r="334" spans="5:10" x14ac:dyDescent="0.25">
      <c r="E334" s="6" t="s">
        <v>63</v>
      </c>
      <c r="F334" s="6" t="str">
        <f>IFERROR(+VLOOKUP(G334,EMPRESAS!B:C,2,0),"-")</f>
        <v>CABO_LEONES_II</v>
      </c>
      <c r="G334" s="23" t="s">
        <v>104</v>
      </c>
      <c r="H334" s="23" t="s">
        <v>5</v>
      </c>
      <c r="I334" s="29">
        <v>3507664</v>
      </c>
      <c r="J334" s="7">
        <f t="shared" si="5"/>
        <v>0</v>
      </c>
    </row>
    <row r="335" spans="5:10" x14ac:dyDescent="0.25">
      <c r="E335" s="6" t="s">
        <v>63</v>
      </c>
      <c r="F335" s="6" t="str">
        <f>IFERROR(+VLOOKUP(G335,EMPRESAS!B:C,2,0),"-")</f>
        <v>CABO_LEONES_II</v>
      </c>
      <c r="G335" s="23" t="s">
        <v>104</v>
      </c>
      <c r="H335" s="23" t="s">
        <v>9</v>
      </c>
      <c r="I335" s="29">
        <v>4042</v>
      </c>
      <c r="J335" s="7">
        <f t="shared" si="5"/>
        <v>1857.72835206014</v>
      </c>
    </row>
    <row r="336" spans="5:10" x14ac:dyDescent="0.25">
      <c r="E336" s="6" t="s">
        <v>63</v>
      </c>
      <c r="F336" s="6" t="str">
        <f>IFERROR(+VLOOKUP(G336,EMPRESAS!B:C,2,0),"-")</f>
        <v>CABO_LEONES_II</v>
      </c>
      <c r="G336" s="23" t="s">
        <v>104</v>
      </c>
      <c r="H336" s="23" t="s">
        <v>7</v>
      </c>
      <c r="I336" s="29">
        <v>1301</v>
      </c>
      <c r="J336" s="7">
        <f t="shared" si="5"/>
        <v>727.27785329124572</v>
      </c>
    </row>
    <row r="337" spans="5:10" x14ac:dyDescent="0.25">
      <c r="E337" s="6" t="s">
        <v>63</v>
      </c>
      <c r="F337" s="6" t="str">
        <f>IFERROR(+VLOOKUP(G337,EMPRESAS!B:C,2,0),"-")</f>
        <v>CABO_LEONES_II</v>
      </c>
      <c r="G337" s="23" t="s">
        <v>104</v>
      </c>
      <c r="H337" s="23" t="s">
        <v>3</v>
      </c>
      <c r="I337" s="29">
        <v>1678515</v>
      </c>
      <c r="J337" s="7">
        <f t="shared" si="5"/>
        <v>0</v>
      </c>
    </row>
    <row r="338" spans="5:10" x14ac:dyDescent="0.25">
      <c r="E338" s="6" t="s">
        <v>63</v>
      </c>
      <c r="F338" s="6" t="str">
        <f>IFERROR(+VLOOKUP(G338,EMPRESAS!B:C,2,0),"-")</f>
        <v>CABO_LEONES_II</v>
      </c>
      <c r="G338" s="23" t="s">
        <v>104</v>
      </c>
      <c r="H338" s="23" t="s">
        <v>8</v>
      </c>
      <c r="I338" s="29">
        <v>12618</v>
      </c>
      <c r="J338" s="7">
        <f t="shared" si="5"/>
        <v>1853.3534826400673</v>
      </c>
    </row>
    <row r="339" spans="5:10" x14ac:dyDescent="0.25">
      <c r="E339" s="6" t="s">
        <v>63</v>
      </c>
      <c r="F339" s="6" t="str">
        <f>IFERROR(+VLOOKUP(G339,EMPRESAS!B:C,2,0),"-")</f>
        <v>CABO_LEONES_III</v>
      </c>
      <c r="G339" s="23" t="s">
        <v>105</v>
      </c>
      <c r="H339" s="23" t="s">
        <v>6</v>
      </c>
      <c r="I339" s="29">
        <v>197473</v>
      </c>
      <c r="J339" s="7">
        <f t="shared" si="5"/>
        <v>0</v>
      </c>
    </row>
    <row r="340" spans="5:10" x14ac:dyDescent="0.25">
      <c r="E340" s="6" t="s">
        <v>63</v>
      </c>
      <c r="F340" s="6" t="str">
        <f>IFERROR(+VLOOKUP(G340,EMPRESAS!B:C,2,0),"-")</f>
        <v>CABO_LEONES_III</v>
      </c>
      <c r="G340" s="23" t="s">
        <v>105</v>
      </c>
      <c r="H340" s="23" t="s">
        <v>4</v>
      </c>
      <c r="I340" s="29">
        <v>284867</v>
      </c>
      <c r="J340" s="7">
        <f t="shared" si="5"/>
        <v>0</v>
      </c>
    </row>
    <row r="341" spans="5:10" x14ac:dyDescent="0.25">
      <c r="E341" s="6" t="s">
        <v>63</v>
      </c>
      <c r="F341" s="6" t="str">
        <f>IFERROR(+VLOOKUP(G341,EMPRESAS!B:C,2,0),"-")</f>
        <v>CABO_LEONES_III</v>
      </c>
      <c r="G341" s="23" t="s">
        <v>105</v>
      </c>
      <c r="H341" s="23" t="s">
        <v>5</v>
      </c>
      <c r="I341" s="29">
        <v>266774</v>
      </c>
      <c r="J341" s="7">
        <f t="shared" si="5"/>
        <v>0</v>
      </c>
    </row>
    <row r="342" spans="5:10" x14ac:dyDescent="0.25">
      <c r="E342" s="6" t="s">
        <v>63</v>
      </c>
      <c r="F342" s="6" t="str">
        <f>IFERROR(+VLOOKUP(G342,EMPRESAS!B:C,2,0),"-")</f>
        <v>CABO_LEONES_III</v>
      </c>
      <c r="G342" s="23" t="s">
        <v>105</v>
      </c>
      <c r="H342" s="23" t="s">
        <v>9</v>
      </c>
      <c r="I342" s="29">
        <v>341</v>
      </c>
      <c r="J342" s="7">
        <f t="shared" si="5"/>
        <v>156.72572193283222</v>
      </c>
    </row>
    <row r="343" spans="5:10" x14ac:dyDescent="0.25">
      <c r="E343" s="6" t="s">
        <v>63</v>
      </c>
      <c r="F343" s="6" t="str">
        <f>IFERROR(+VLOOKUP(G343,EMPRESAS!B:C,2,0),"-")</f>
        <v>CABO_LEONES_III</v>
      </c>
      <c r="G343" s="23" t="s">
        <v>105</v>
      </c>
      <c r="H343" s="23" t="s">
        <v>7</v>
      </c>
      <c r="I343" s="29">
        <v>109</v>
      </c>
      <c r="J343" s="7">
        <f t="shared" si="5"/>
        <v>60.932579560911449</v>
      </c>
    </row>
    <row r="344" spans="5:10" x14ac:dyDescent="0.25">
      <c r="E344" s="6" t="s">
        <v>63</v>
      </c>
      <c r="F344" s="6" t="str">
        <f>IFERROR(+VLOOKUP(G344,EMPRESAS!B:C,2,0),"-")</f>
        <v>CABO_LEONES_III</v>
      </c>
      <c r="G344" s="23" t="s">
        <v>105</v>
      </c>
      <c r="H344" s="23" t="s">
        <v>3</v>
      </c>
      <c r="I344" s="29">
        <v>127161</v>
      </c>
      <c r="J344" s="7">
        <f t="shared" si="5"/>
        <v>0</v>
      </c>
    </row>
    <row r="345" spans="5:10" x14ac:dyDescent="0.25">
      <c r="E345" s="6" t="s">
        <v>63</v>
      </c>
      <c r="F345" s="6" t="str">
        <f>IFERROR(+VLOOKUP(G345,EMPRESAS!B:C,2,0),"-")</f>
        <v>CABO_LEONES_III</v>
      </c>
      <c r="G345" s="23" t="s">
        <v>105</v>
      </c>
      <c r="H345" s="23" t="s">
        <v>8</v>
      </c>
      <c r="I345" s="29">
        <v>949</v>
      </c>
      <c r="J345" s="7">
        <f t="shared" si="5"/>
        <v>139.39074774333682</v>
      </c>
    </row>
    <row r="346" spans="5:10" x14ac:dyDescent="0.25">
      <c r="E346" s="6" t="s">
        <v>63</v>
      </c>
      <c r="F346" s="6" t="str">
        <f>IFERROR(+VLOOKUP(G346,EMPRESAS!B:C,2,0),"-")</f>
        <v>CABO_LEONES_III</v>
      </c>
      <c r="G346" s="23" t="s">
        <v>106</v>
      </c>
      <c r="H346" s="23" t="s">
        <v>6</v>
      </c>
      <c r="I346" s="29">
        <v>193358</v>
      </c>
      <c r="J346" s="7">
        <f t="shared" si="5"/>
        <v>0</v>
      </c>
    </row>
    <row r="347" spans="5:10" x14ac:dyDescent="0.25">
      <c r="E347" s="6" t="s">
        <v>63</v>
      </c>
      <c r="F347" s="6" t="str">
        <f>IFERROR(+VLOOKUP(G347,EMPRESAS!B:C,2,0),"-")</f>
        <v>CABO_LEONES_III</v>
      </c>
      <c r="G347" s="23" t="s">
        <v>106</v>
      </c>
      <c r="H347" s="23" t="s">
        <v>4</v>
      </c>
      <c r="I347" s="29">
        <v>277014</v>
      </c>
      <c r="J347" s="7">
        <f t="shared" si="5"/>
        <v>0</v>
      </c>
    </row>
    <row r="348" spans="5:10" x14ac:dyDescent="0.25">
      <c r="E348" s="6" t="s">
        <v>63</v>
      </c>
      <c r="F348" s="6" t="str">
        <f>IFERROR(+VLOOKUP(G348,EMPRESAS!B:C,2,0),"-")</f>
        <v>CABO_LEONES_III</v>
      </c>
      <c r="G348" s="23" t="s">
        <v>106</v>
      </c>
      <c r="H348" s="23" t="s">
        <v>5</v>
      </c>
      <c r="I348" s="29">
        <v>262679</v>
      </c>
      <c r="J348" s="7">
        <f t="shared" si="5"/>
        <v>0</v>
      </c>
    </row>
    <row r="349" spans="5:10" x14ac:dyDescent="0.25">
      <c r="E349" s="6" t="s">
        <v>63</v>
      </c>
      <c r="F349" s="6" t="str">
        <f>IFERROR(+VLOOKUP(G349,EMPRESAS!B:C,2,0),"-")</f>
        <v>CABO_LEONES_III</v>
      </c>
      <c r="G349" s="23" t="s">
        <v>106</v>
      </c>
      <c r="H349" s="23" t="s">
        <v>9</v>
      </c>
      <c r="I349" s="29">
        <v>269</v>
      </c>
      <c r="J349" s="7">
        <f t="shared" si="5"/>
        <v>123.63407390009344</v>
      </c>
    </row>
    <row r="350" spans="5:10" x14ac:dyDescent="0.25">
      <c r="E350" s="6" t="s">
        <v>63</v>
      </c>
      <c r="F350" s="6" t="str">
        <f>IFERROR(+VLOOKUP(G350,EMPRESAS!B:C,2,0),"-")</f>
        <v>CABO_LEONES_III</v>
      </c>
      <c r="G350" s="23" t="s">
        <v>106</v>
      </c>
      <c r="H350" s="23" t="s">
        <v>7</v>
      </c>
      <c r="I350" s="29">
        <v>86</v>
      </c>
      <c r="J350" s="7">
        <f t="shared" si="5"/>
        <v>48.075246259067747</v>
      </c>
    </row>
    <row r="351" spans="5:10" x14ac:dyDescent="0.25">
      <c r="E351" s="6" t="s">
        <v>63</v>
      </c>
      <c r="F351" s="6" t="str">
        <f>IFERROR(+VLOOKUP(G351,EMPRESAS!B:C,2,0),"-")</f>
        <v>CABO_LEONES_III</v>
      </c>
      <c r="G351" s="23" t="s">
        <v>106</v>
      </c>
      <c r="H351" s="23" t="s">
        <v>3</v>
      </c>
      <c r="I351" s="29">
        <v>122224</v>
      </c>
      <c r="J351" s="7">
        <f t="shared" si="5"/>
        <v>0</v>
      </c>
    </row>
    <row r="352" spans="5:10" x14ac:dyDescent="0.25">
      <c r="E352" s="6" t="s">
        <v>63</v>
      </c>
      <c r="F352" s="6" t="str">
        <f>IFERROR(+VLOOKUP(G352,EMPRESAS!B:C,2,0),"-")</f>
        <v>CABO_LEONES_III</v>
      </c>
      <c r="G352" s="23" t="s">
        <v>106</v>
      </c>
      <c r="H352" s="23" t="s">
        <v>8</v>
      </c>
      <c r="I352" s="29">
        <v>854</v>
      </c>
      <c r="J352" s="7">
        <f t="shared" si="5"/>
        <v>125.43698479748117</v>
      </c>
    </row>
    <row r="353" spans="5:10" x14ac:dyDescent="0.25">
      <c r="E353" s="6" t="s">
        <v>63</v>
      </c>
      <c r="F353" s="6" t="str">
        <f>IFERROR(+VLOOKUP(G353,EMPRESAS!B:C,2,0),"-")</f>
        <v>PE_CABO_LEONES</v>
      </c>
      <c r="G353" s="23" t="s">
        <v>107</v>
      </c>
      <c r="H353" s="23" t="s">
        <v>6</v>
      </c>
      <c r="I353" s="29">
        <v>59241</v>
      </c>
      <c r="J353" s="7">
        <f t="shared" si="5"/>
        <v>0</v>
      </c>
    </row>
    <row r="354" spans="5:10" x14ac:dyDescent="0.25">
      <c r="E354" s="6" t="s">
        <v>63</v>
      </c>
      <c r="F354" s="6" t="str">
        <f>IFERROR(+VLOOKUP(G354,EMPRESAS!B:C,2,0),"-")</f>
        <v>PE_CABO_LEONES</v>
      </c>
      <c r="G354" s="23" t="s">
        <v>107</v>
      </c>
      <c r="H354" s="23" t="s">
        <v>4</v>
      </c>
      <c r="I354" s="29">
        <v>85459</v>
      </c>
      <c r="J354" s="7">
        <f t="shared" si="5"/>
        <v>0</v>
      </c>
    </row>
    <row r="355" spans="5:10" x14ac:dyDescent="0.25">
      <c r="E355" s="6" t="s">
        <v>63</v>
      </c>
      <c r="F355" s="6" t="str">
        <f>IFERROR(+VLOOKUP(G355,EMPRESAS!B:C,2,0),"-")</f>
        <v>PE_CABO_LEONES</v>
      </c>
      <c r="G355" s="23" t="s">
        <v>107</v>
      </c>
      <c r="H355" s="23" t="s">
        <v>5</v>
      </c>
      <c r="I355" s="29">
        <v>80031</v>
      </c>
      <c r="J355" s="7">
        <f t="shared" si="5"/>
        <v>0</v>
      </c>
    </row>
    <row r="356" spans="5:10" x14ac:dyDescent="0.25">
      <c r="E356" s="6" t="s">
        <v>63</v>
      </c>
      <c r="F356" s="6" t="str">
        <f>IFERROR(+VLOOKUP(G356,EMPRESAS!B:C,2,0),"-")</f>
        <v>PE_CABO_LEONES</v>
      </c>
      <c r="G356" s="23" t="s">
        <v>107</v>
      </c>
      <c r="H356" s="23" t="s">
        <v>9</v>
      </c>
      <c r="I356" s="29">
        <v>102</v>
      </c>
      <c r="J356" s="7">
        <f t="shared" si="5"/>
        <v>46.879834713046584</v>
      </c>
    </row>
    <row r="357" spans="5:10" x14ac:dyDescent="0.25">
      <c r="E357" s="6" t="s">
        <v>63</v>
      </c>
      <c r="F357" s="6" t="str">
        <f>IFERROR(+VLOOKUP(G357,EMPRESAS!B:C,2,0),"-")</f>
        <v>PE_CABO_LEONES</v>
      </c>
      <c r="G357" s="23" t="s">
        <v>107</v>
      </c>
      <c r="H357" s="23" t="s">
        <v>7</v>
      </c>
      <c r="I357" s="29">
        <v>33</v>
      </c>
      <c r="J357" s="7">
        <f t="shared" si="5"/>
        <v>18.447478215688786</v>
      </c>
    </row>
    <row r="358" spans="5:10" x14ac:dyDescent="0.25">
      <c r="E358" s="6" t="s">
        <v>63</v>
      </c>
      <c r="F358" s="6" t="str">
        <f>IFERROR(+VLOOKUP(G358,EMPRESAS!B:C,2,0),"-")</f>
        <v>PE_CABO_LEONES</v>
      </c>
      <c r="G358" s="23" t="s">
        <v>107</v>
      </c>
      <c r="H358" s="23" t="s">
        <v>3</v>
      </c>
      <c r="I358" s="29">
        <v>38148</v>
      </c>
      <c r="J358" s="7">
        <f t="shared" si="5"/>
        <v>0</v>
      </c>
    </row>
    <row r="359" spans="5:10" x14ac:dyDescent="0.25">
      <c r="E359" s="6" t="s">
        <v>63</v>
      </c>
      <c r="F359" s="6" t="str">
        <f>IFERROR(+VLOOKUP(G359,EMPRESAS!B:C,2,0),"-")</f>
        <v>PE_CABO_LEONES</v>
      </c>
      <c r="G359" s="23" t="s">
        <v>107</v>
      </c>
      <c r="H359" s="23" t="s">
        <v>8</v>
      </c>
      <c r="I359" s="29">
        <v>285</v>
      </c>
      <c r="J359" s="7">
        <f t="shared" si="5"/>
        <v>41.861288837566903</v>
      </c>
    </row>
    <row r="360" spans="5:10" x14ac:dyDescent="0.25">
      <c r="E360" s="6" t="s">
        <v>63</v>
      </c>
      <c r="F360" s="6" t="str">
        <f>IFERROR(+VLOOKUP(G360,EMPRESAS!B:C,2,0),"-")</f>
        <v>PE_CABO_LEONES</v>
      </c>
      <c r="G360" s="23" t="s">
        <v>108</v>
      </c>
      <c r="H360" s="23" t="s">
        <v>6</v>
      </c>
      <c r="I360" s="29">
        <v>80562</v>
      </c>
      <c r="J360" s="7">
        <f t="shared" si="5"/>
        <v>0</v>
      </c>
    </row>
    <row r="361" spans="5:10" x14ac:dyDescent="0.25">
      <c r="E361" s="6" t="s">
        <v>63</v>
      </c>
      <c r="F361" s="6" t="str">
        <f>IFERROR(+VLOOKUP(G361,EMPRESAS!B:C,2,0),"-")</f>
        <v>PE_CABO_LEONES</v>
      </c>
      <c r="G361" s="23" t="s">
        <v>108</v>
      </c>
      <c r="H361" s="23" t="s">
        <v>4</v>
      </c>
      <c r="I361" s="29">
        <v>115417</v>
      </c>
      <c r="J361" s="7">
        <f t="shared" si="5"/>
        <v>0</v>
      </c>
    </row>
    <row r="362" spans="5:10" x14ac:dyDescent="0.25">
      <c r="E362" s="6" t="s">
        <v>63</v>
      </c>
      <c r="F362" s="6" t="str">
        <f>IFERROR(+VLOOKUP(G362,EMPRESAS!B:C,2,0),"-")</f>
        <v>PE_CABO_LEONES</v>
      </c>
      <c r="G362" s="23" t="s">
        <v>108</v>
      </c>
      <c r="H362" s="23" t="s">
        <v>5</v>
      </c>
      <c r="I362" s="29">
        <v>109444</v>
      </c>
      <c r="J362" s="7">
        <f t="shared" si="5"/>
        <v>0</v>
      </c>
    </row>
    <row r="363" spans="5:10" x14ac:dyDescent="0.25">
      <c r="E363" s="6" t="s">
        <v>63</v>
      </c>
      <c r="F363" s="6" t="str">
        <f>IFERROR(+VLOOKUP(G363,EMPRESAS!B:C,2,0),"-")</f>
        <v>PE_CABO_LEONES</v>
      </c>
      <c r="G363" s="23" t="s">
        <v>108</v>
      </c>
      <c r="H363" s="23" t="s">
        <v>9</v>
      </c>
      <c r="I363" s="29">
        <v>112</v>
      </c>
      <c r="J363" s="7">
        <f t="shared" si="5"/>
        <v>51.475896939815861</v>
      </c>
    </row>
    <row r="364" spans="5:10" x14ac:dyDescent="0.25">
      <c r="E364" s="6" t="s">
        <v>63</v>
      </c>
      <c r="F364" s="6" t="str">
        <f>IFERROR(+VLOOKUP(G364,EMPRESAS!B:C,2,0),"-")</f>
        <v>PE_CABO_LEONES</v>
      </c>
      <c r="G364" s="23" t="s">
        <v>108</v>
      </c>
      <c r="H364" s="23" t="s">
        <v>7</v>
      </c>
      <c r="I364" s="29">
        <v>36</v>
      </c>
      <c r="J364" s="7">
        <f t="shared" si="5"/>
        <v>20.124521689842314</v>
      </c>
    </row>
    <row r="365" spans="5:10" x14ac:dyDescent="0.25">
      <c r="E365" s="6" t="s">
        <v>63</v>
      </c>
      <c r="F365" s="6" t="str">
        <f>IFERROR(+VLOOKUP(G365,EMPRESAS!B:C,2,0),"-")</f>
        <v>PE_CABO_LEONES</v>
      </c>
      <c r="G365" s="23" t="s">
        <v>108</v>
      </c>
      <c r="H365" s="23" t="s">
        <v>3</v>
      </c>
      <c r="I365" s="29">
        <v>50924</v>
      </c>
      <c r="J365" s="7">
        <f t="shared" si="5"/>
        <v>0</v>
      </c>
    </row>
    <row r="366" spans="5:10" x14ac:dyDescent="0.25">
      <c r="E366" s="6" t="s">
        <v>63</v>
      </c>
      <c r="F366" s="6" t="str">
        <f>IFERROR(+VLOOKUP(G366,EMPRESAS!B:C,2,0),"-")</f>
        <v>PE_CABO_LEONES</v>
      </c>
      <c r="G366" s="23" t="s">
        <v>108</v>
      </c>
      <c r="H366" s="23" t="s">
        <v>8</v>
      </c>
      <c r="I366" s="29">
        <v>356</v>
      </c>
      <c r="J366" s="7">
        <f t="shared" si="5"/>
        <v>52.289890618153748</v>
      </c>
    </row>
    <row r="367" spans="5:10" x14ac:dyDescent="0.25">
      <c r="E367" s="6" t="s">
        <v>63</v>
      </c>
      <c r="F367" s="6" t="str">
        <f>IFERROR(+VLOOKUP(G367,EMPRESAS!B:C,2,0),"-")</f>
        <v>MARIA_ELENA</v>
      </c>
      <c r="G367" s="23" t="s">
        <v>109</v>
      </c>
      <c r="H367" s="23" t="s">
        <v>6</v>
      </c>
      <c r="I367" s="29">
        <v>881462</v>
      </c>
      <c r="J367" s="7">
        <f t="shared" si="5"/>
        <v>0</v>
      </c>
    </row>
    <row r="368" spans="5:10" x14ac:dyDescent="0.25">
      <c r="E368" s="6" t="s">
        <v>63</v>
      </c>
      <c r="F368" s="6" t="str">
        <f>IFERROR(+VLOOKUP(G368,EMPRESAS!B:C,2,0),"-")</f>
        <v>MARIA_ELENA</v>
      </c>
      <c r="G368" s="23" t="s">
        <v>109</v>
      </c>
      <c r="H368" s="23" t="s">
        <v>4</v>
      </c>
      <c r="I368" s="29">
        <v>1268184</v>
      </c>
      <c r="J368" s="7">
        <f t="shared" si="5"/>
        <v>0</v>
      </c>
    </row>
    <row r="369" spans="5:10" x14ac:dyDescent="0.25">
      <c r="E369" s="6" t="s">
        <v>63</v>
      </c>
      <c r="F369" s="6" t="str">
        <f>IFERROR(+VLOOKUP(G369,EMPRESAS!B:C,2,0),"-")</f>
        <v>MARIA_ELENA</v>
      </c>
      <c r="G369" s="23" t="s">
        <v>109</v>
      </c>
      <c r="H369" s="23" t="s">
        <v>5</v>
      </c>
      <c r="I369" s="29">
        <v>1158427</v>
      </c>
      <c r="J369" s="7">
        <f t="shared" si="5"/>
        <v>0</v>
      </c>
    </row>
    <row r="370" spans="5:10" x14ac:dyDescent="0.25">
      <c r="E370" s="6" t="s">
        <v>63</v>
      </c>
      <c r="F370" s="6" t="str">
        <f>IFERROR(+VLOOKUP(G370,EMPRESAS!B:C,2,0),"-")</f>
        <v>MARIA_ELENA</v>
      </c>
      <c r="G370" s="23" t="s">
        <v>109</v>
      </c>
      <c r="H370" s="23" t="s">
        <v>9</v>
      </c>
      <c r="I370" s="29">
        <v>1319</v>
      </c>
      <c r="J370" s="7">
        <f t="shared" si="5"/>
        <v>606.22060771086717</v>
      </c>
    </row>
    <row r="371" spans="5:10" x14ac:dyDescent="0.25">
      <c r="E371" s="6" t="s">
        <v>63</v>
      </c>
      <c r="F371" s="6" t="str">
        <f>IFERROR(+VLOOKUP(G371,EMPRESAS!B:C,2,0),"-")</f>
        <v>MARIA_ELENA</v>
      </c>
      <c r="G371" s="23" t="s">
        <v>109</v>
      </c>
      <c r="H371" s="23" t="s">
        <v>7</v>
      </c>
      <c r="I371" s="29">
        <v>426</v>
      </c>
      <c r="J371" s="7">
        <f t="shared" si="5"/>
        <v>238.14017332980069</v>
      </c>
    </row>
    <row r="372" spans="5:10" x14ac:dyDescent="0.25">
      <c r="E372" s="6" t="s">
        <v>63</v>
      </c>
      <c r="F372" s="6" t="str">
        <f>IFERROR(+VLOOKUP(G372,EMPRESAS!B:C,2,0),"-")</f>
        <v>MARIA_ELENA</v>
      </c>
      <c r="G372" s="23" t="s">
        <v>109</v>
      </c>
      <c r="H372" s="23" t="s">
        <v>3</v>
      </c>
      <c r="I372" s="29">
        <v>563844</v>
      </c>
      <c r="J372" s="7">
        <f t="shared" si="5"/>
        <v>0</v>
      </c>
    </row>
    <row r="373" spans="5:10" x14ac:dyDescent="0.25">
      <c r="E373" s="6" t="s">
        <v>63</v>
      </c>
      <c r="F373" s="6" t="str">
        <f>IFERROR(+VLOOKUP(G373,EMPRESAS!B:C,2,0),"-")</f>
        <v>MARIA_ELENA</v>
      </c>
      <c r="G373" s="23" t="s">
        <v>109</v>
      </c>
      <c r="H373" s="23" t="s">
        <v>8</v>
      </c>
      <c r="I373" s="29">
        <v>4411</v>
      </c>
      <c r="J373" s="7">
        <f t="shared" si="5"/>
        <v>647.89524583336015</v>
      </c>
    </row>
    <row r="374" spans="5:10" x14ac:dyDescent="0.25">
      <c r="E374" s="6" t="s">
        <v>63</v>
      </c>
      <c r="F374" s="6" t="str">
        <f>IFERROR(+VLOOKUP(G374,EMPRESAS!B:C,2,0),"-")</f>
        <v>WPD_MALLECO</v>
      </c>
      <c r="G374" s="23" t="s">
        <v>110</v>
      </c>
      <c r="H374" s="23" t="s">
        <v>6</v>
      </c>
      <c r="I374" s="29">
        <v>471390</v>
      </c>
      <c r="J374" s="7">
        <f t="shared" si="5"/>
        <v>0</v>
      </c>
    </row>
    <row r="375" spans="5:10" x14ac:dyDescent="0.25">
      <c r="E375" s="6" t="s">
        <v>63</v>
      </c>
      <c r="F375" s="6" t="str">
        <f>IFERROR(+VLOOKUP(G375,EMPRESAS!B:C,2,0),"-")</f>
        <v>WPD_MALLECO</v>
      </c>
      <c r="G375" s="23" t="s">
        <v>110</v>
      </c>
      <c r="H375" s="23" t="s">
        <v>4</v>
      </c>
      <c r="I375" s="29">
        <v>678046</v>
      </c>
      <c r="J375" s="7">
        <f t="shared" si="5"/>
        <v>0</v>
      </c>
    </row>
    <row r="376" spans="5:10" x14ac:dyDescent="0.25">
      <c r="E376" s="6" t="s">
        <v>63</v>
      </c>
      <c r="F376" s="6" t="str">
        <f>IFERROR(+VLOOKUP(G376,EMPRESAS!B:C,2,0),"-")</f>
        <v>WPD_MALLECO</v>
      </c>
      <c r="G376" s="23" t="s">
        <v>110</v>
      </c>
      <c r="H376" s="23" t="s">
        <v>5</v>
      </c>
      <c r="I376" s="29">
        <v>629580</v>
      </c>
      <c r="J376" s="7">
        <f t="shared" si="5"/>
        <v>0</v>
      </c>
    </row>
    <row r="377" spans="5:10" x14ac:dyDescent="0.25">
      <c r="E377" s="6" t="s">
        <v>63</v>
      </c>
      <c r="F377" s="6" t="str">
        <f>IFERROR(+VLOOKUP(G377,EMPRESAS!B:C,2,0),"-")</f>
        <v>WPD_MALLECO</v>
      </c>
      <c r="G377" s="23" t="s">
        <v>110</v>
      </c>
      <c r="H377" s="23" t="s">
        <v>9</v>
      </c>
      <c r="I377" s="29">
        <v>725</v>
      </c>
      <c r="J377" s="7">
        <f t="shared" si="5"/>
        <v>333.2145114407723</v>
      </c>
    </row>
    <row r="378" spans="5:10" x14ac:dyDescent="0.25">
      <c r="E378" s="6" t="s">
        <v>63</v>
      </c>
      <c r="F378" s="6" t="str">
        <f>IFERROR(+VLOOKUP(G378,EMPRESAS!B:C,2,0),"-")</f>
        <v>WPD_MALLECO</v>
      </c>
      <c r="G378" s="23" t="s">
        <v>110</v>
      </c>
      <c r="H378" s="23" t="s">
        <v>7</v>
      </c>
      <c r="I378" s="29">
        <v>233</v>
      </c>
      <c r="J378" s="7">
        <f t="shared" si="5"/>
        <v>130.25037649259053</v>
      </c>
    </row>
    <row r="379" spans="5:10" x14ac:dyDescent="0.25">
      <c r="E379" s="6" t="s">
        <v>63</v>
      </c>
      <c r="F379" s="6" t="str">
        <f>IFERROR(+VLOOKUP(G379,EMPRESAS!B:C,2,0),"-")</f>
        <v>WPD_MALLECO</v>
      </c>
      <c r="G379" s="23" t="s">
        <v>110</v>
      </c>
      <c r="H379" s="23" t="s">
        <v>3</v>
      </c>
      <c r="I379" s="29">
        <v>301271</v>
      </c>
      <c r="J379" s="7">
        <f t="shared" si="5"/>
        <v>0</v>
      </c>
    </row>
    <row r="380" spans="5:10" x14ac:dyDescent="0.25">
      <c r="E380" s="6" t="s">
        <v>63</v>
      </c>
      <c r="F380" s="6" t="str">
        <f>IFERROR(+VLOOKUP(G380,EMPRESAS!B:C,2,0),"-")</f>
        <v>WPD_MALLECO</v>
      </c>
      <c r="G380" s="23" t="s">
        <v>110</v>
      </c>
      <c r="H380" s="23" t="s">
        <v>8</v>
      </c>
      <c r="I380" s="29">
        <v>2265</v>
      </c>
      <c r="J380" s="7">
        <f t="shared" si="5"/>
        <v>332.68708497224225</v>
      </c>
    </row>
    <row r="381" spans="5:10" x14ac:dyDescent="0.25">
      <c r="E381" s="6" t="s">
        <v>63</v>
      </c>
      <c r="F381" s="6" t="str">
        <f>IFERROR(+VLOOKUP(G381,EMPRESAS!B:C,2,0),"-")</f>
        <v>WPD_MALLECO</v>
      </c>
      <c r="G381" s="23" t="s">
        <v>111</v>
      </c>
      <c r="H381" s="23" t="s">
        <v>6</v>
      </c>
      <c r="I381" s="29">
        <v>942780</v>
      </c>
      <c r="J381" s="7">
        <f t="shared" si="5"/>
        <v>0</v>
      </c>
    </row>
    <row r="382" spans="5:10" x14ac:dyDescent="0.25">
      <c r="E382" s="6" t="s">
        <v>63</v>
      </c>
      <c r="F382" s="6" t="str">
        <f>IFERROR(+VLOOKUP(G382,EMPRESAS!B:C,2,0),"-")</f>
        <v>WPD_MALLECO</v>
      </c>
      <c r="G382" s="23" t="s">
        <v>111</v>
      </c>
      <c r="H382" s="23" t="s">
        <v>4</v>
      </c>
      <c r="I382" s="29">
        <v>1356091</v>
      </c>
      <c r="J382" s="7">
        <f t="shared" si="5"/>
        <v>0</v>
      </c>
    </row>
    <row r="383" spans="5:10" x14ac:dyDescent="0.25">
      <c r="E383" s="6" t="s">
        <v>63</v>
      </c>
      <c r="F383" s="6" t="str">
        <f>IFERROR(+VLOOKUP(G383,EMPRESAS!B:C,2,0),"-")</f>
        <v>WPD_MALLECO</v>
      </c>
      <c r="G383" s="23" t="s">
        <v>111</v>
      </c>
      <c r="H383" s="23" t="s">
        <v>5</v>
      </c>
      <c r="I383" s="29">
        <v>1259159</v>
      </c>
      <c r="J383" s="7">
        <f t="shared" si="5"/>
        <v>0</v>
      </c>
    </row>
    <row r="384" spans="5:10" x14ac:dyDescent="0.25">
      <c r="E384" s="6" t="s">
        <v>63</v>
      </c>
      <c r="F384" s="6" t="str">
        <f>IFERROR(+VLOOKUP(G384,EMPRESAS!B:C,2,0),"-")</f>
        <v>WPD_MALLECO</v>
      </c>
      <c r="G384" s="23" t="s">
        <v>111</v>
      </c>
      <c r="H384" s="23" t="s">
        <v>9</v>
      </c>
      <c r="I384" s="29">
        <v>1451</v>
      </c>
      <c r="J384" s="7">
        <f t="shared" si="5"/>
        <v>666.88862910422154</v>
      </c>
    </row>
    <row r="385" spans="5:10" x14ac:dyDescent="0.25">
      <c r="E385" s="6" t="s">
        <v>63</v>
      </c>
      <c r="F385" s="6" t="str">
        <f>IFERROR(+VLOOKUP(G385,EMPRESAS!B:C,2,0),"-")</f>
        <v>WPD_MALLECO</v>
      </c>
      <c r="G385" s="23" t="s">
        <v>111</v>
      </c>
      <c r="H385" s="23" t="s">
        <v>7</v>
      </c>
      <c r="I385" s="29">
        <v>467</v>
      </c>
      <c r="J385" s="7">
        <f t="shared" si="5"/>
        <v>261.05976747656553</v>
      </c>
    </row>
    <row r="386" spans="5:10" x14ac:dyDescent="0.25">
      <c r="E386" s="6" t="s">
        <v>63</v>
      </c>
      <c r="F386" s="6" t="str">
        <f>IFERROR(+VLOOKUP(G386,EMPRESAS!B:C,2,0),"-")</f>
        <v>WPD_MALLECO</v>
      </c>
      <c r="G386" s="23" t="s">
        <v>111</v>
      </c>
      <c r="H386" s="23" t="s">
        <v>3</v>
      </c>
      <c r="I386" s="29">
        <v>602543</v>
      </c>
      <c r="J386" s="7">
        <f t="shared" si="5"/>
        <v>0</v>
      </c>
    </row>
    <row r="387" spans="5:10" x14ac:dyDescent="0.25">
      <c r="E387" s="6" t="s">
        <v>63</v>
      </c>
      <c r="F387" s="6" t="str">
        <f>IFERROR(+VLOOKUP(G387,EMPRESAS!B:C,2,0),"-")</f>
        <v>WPD_MALLECO</v>
      </c>
      <c r="G387" s="23" t="s">
        <v>111</v>
      </c>
      <c r="H387" s="23" t="s">
        <v>8</v>
      </c>
      <c r="I387" s="29">
        <v>4530</v>
      </c>
      <c r="J387" s="7">
        <f t="shared" si="5"/>
        <v>665.37416994448449</v>
      </c>
    </row>
    <row r="388" spans="5:10" x14ac:dyDescent="0.25">
      <c r="E388" s="6" t="s">
        <v>63</v>
      </c>
      <c r="F388" s="6" t="str">
        <f>IFERROR(+VLOOKUP(G388,EMPRESAS!B:C,2,0),"-")</f>
        <v>WPD_MALLECO</v>
      </c>
      <c r="G388" s="23" t="s">
        <v>112</v>
      </c>
      <c r="H388" s="23" t="s">
        <v>6</v>
      </c>
      <c r="I388" s="29">
        <v>78991</v>
      </c>
      <c r="J388" s="7">
        <f t="shared" ref="J388:J451" si="6">I388/VLOOKUP(H388,$A$3:$B$9,2,0)*VLOOKUP(H388,$A$3:$C$9,3,0)</f>
        <v>0</v>
      </c>
    </row>
    <row r="389" spans="5:10" x14ac:dyDescent="0.25">
      <c r="E389" s="6" t="s">
        <v>63</v>
      </c>
      <c r="F389" s="6" t="str">
        <f>IFERROR(+VLOOKUP(G389,EMPRESAS!B:C,2,0),"-")</f>
        <v>WPD_MALLECO</v>
      </c>
      <c r="G389" s="23" t="s">
        <v>112</v>
      </c>
      <c r="H389" s="23" t="s">
        <v>4</v>
      </c>
      <c r="I389" s="29">
        <v>113949</v>
      </c>
      <c r="J389" s="7">
        <f t="shared" si="6"/>
        <v>0</v>
      </c>
    </row>
    <row r="390" spans="5:10" x14ac:dyDescent="0.25">
      <c r="E390" s="6" t="s">
        <v>63</v>
      </c>
      <c r="F390" s="6" t="str">
        <f>IFERROR(+VLOOKUP(G390,EMPRESAS!B:C,2,0),"-")</f>
        <v>WPD_MALLECO</v>
      </c>
      <c r="G390" s="23" t="s">
        <v>112</v>
      </c>
      <c r="H390" s="23" t="s">
        <v>5</v>
      </c>
      <c r="I390" s="29">
        <v>106712</v>
      </c>
      <c r="J390" s="7">
        <f t="shared" si="6"/>
        <v>0</v>
      </c>
    </row>
    <row r="391" spans="5:10" x14ac:dyDescent="0.25">
      <c r="E391" s="6" t="s">
        <v>63</v>
      </c>
      <c r="F391" s="6" t="str">
        <f>IFERROR(+VLOOKUP(G391,EMPRESAS!B:C,2,0),"-")</f>
        <v>WPD_MALLECO</v>
      </c>
      <c r="G391" s="23" t="s">
        <v>112</v>
      </c>
      <c r="H391" s="23" t="s">
        <v>9</v>
      </c>
      <c r="I391" s="29">
        <v>137</v>
      </c>
      <c r="J391" s="7">
        <f t="shared" si="6"/>
        <v>62.96605250673904</v>
      </c>
    </row>
    <row r="392" spans="5:10" x14ac:dyDescent="0.25">
      <c r="E392" s="6" t="s">
        <v>63</v>
      </c>
      <c r="F392" s="6" t="str">
        <f>IFERROR(+VLOOKUP(G392,EMPRESAS!B:C,2,0),"-")</f>
        <v>WPD_MALLECO</v>
      </c>
      <c r="G392" s="23" t="s">
        <v>112</v>
      </c>
      <c r="H392" s="23" t="s">
        <v>7</v>
      </c>
      <c r="I392" s="29">
        <v>44</v>
      </c>
      <c r="J392" s="7">
        <f t="shared" si="6"/>
        <v>24.596637620918383</v>
      </c>
    </row>
    <row r="393" spans="5:10" x14ac:dyDescent="0.25">
      <c r="E393" s="6" t="s">
        <v>63</v>
      </c>
      <c r="F393" s="6" t="str">
        <f>IFERROR(+VLOOKUP(G393,EMPRESAS!B:C,2,0),"-")</f>
        <v>WPD_MALLECO</v>
      </c>
      <c r="G393" s="23" t="s">
        <v>112</v>
      </c>
      <c r="H393" s="23" t="s">
        <v>3</v>
      </c>
      <c r="I393" s="29">
        <v>50865</v>
      </c>
      <c r="J393" s="7">
        <f t="shared" si="6"/>
        <v>0</v>
      </c>
    </row>
    <row r="394" spans="5:10" x14ac:dyDescent="0.25">
      <c r="E394" s="6" t="s">
        <v>63</v>
      </c>
      <c r="F394" s="6" t="str">
        <f>IFERROR(+VLOOKUP(G394,EMPRESAS!B:C,2,0),"-")</f>
        <v>WPD_MALLECO</v>
      </c>
      <c r="G394" s="23" t="s">
        <v>112</v>
      </c>
      <c r="H394" s="23" t="s">
        <v>8</v>
      </c>
      <c r="I394" s="29">
        <v>379</v>
      </c>
      <c r="J394" s="7">
        <f t="shared" si="6"/>
        <v>55.668170068203011</v>
      </c>
    </row>
    <row r="395" spans="5:10" x14ac:dyDescent="0.25">
      <c r="E395" s="6" t="s">
        <v>63</v>
      </c>
      <c r="F395" s="6" t="str">
        <f>IFERROR(+VLOOKUP(G395,EMPRESAS!B:C,2,0),"-")</f>
        <v>WPD_MALLECO</v>
      </c>
      <c r="G395" s="23" t="s">
        <v>113</v>
      </c>
      <c r="H395" s="23" t="s">
        <v>6</v>
      </c>
      <c r="I395" s="29">
        <v>32225</v>
      </c>
      <c r="J395" s="7">
        <f t="shared" si="6"/>
        <v>0</v>
      </c>
    </row>
    <row r="396" spans="5:10" x14ac:dyDescent="0.25">
      <c r="E396" s="6" t="s">
        <v>63</v>
      </c>
      <c r="F396" s="6" t="str">
        <f>IFERROR(+VLOOKUP(G396,EMPRESAS!B:C,2,0),"-")</f>
        <v>WPD_MALLECO</v>
      </c>
      <c r="G396" s="23" t="s">
        <v>113</v>
      </c>
      <c r="H396" s="23" t="s">
        <v>4</v>
      </c>
      <c r="I396" s="29">
        <v>46167</v>
      </c>
      <c r="J396" s="7">
        <f t="shared" si="6"/>
        <v>0</v>
      </c>
    </row>
    <row r="397" spans="5:10" x14ac:dyDescent="0.25">
      <c r="E397" s="6" t="s">
        <v>63</v>
      </c>
      <c r="F397" s="6" t="str">
        <f>IFERROR(+VLOOKUP(G397,EMPRESAS!B:C,2,0),"-")</f>
        <v>WPD_MALLECO</v>
      </c>
      <c r="G397" s="23" t="s">
        <v>113</v>
      </c>
      <c r="H397" s="23" t="s">
        <v>5</v>
      </c>
      <c r="I397" s="29">
        <v>43778</v>
      </c>
      <c r="J397" s="7">
        <f t="shared" si="6"/>
        <v>0</v>
      </c>
    </row>
    <row r="398" spans="5:10" x14ac:dyDescent="0.25">
      <c r="E398" s="6" t="s">
        <v>63</v>
      </c>
      <c r="F398" s="6" t="str">
        <f>IFERROR(+VLOOKUP(G398,EMPRESAS!B:C,2,0),"-")</f>
        <v>WPD_MALLECO</v>
      </c>
      <c r="G398" s="23" t="s">
        <v>113</v>
      </c>
      <c r="H398" s="23" t="s">
        <v>9</v>
      </c>
      <c r="I398" s="29">
        <v>45</v>
      </c>
      <c r="J398" s="7">
        <f t="shared" si="6"/>
        <v>20.682280020461729</v>
      </c>
    </row>
    <row r="399" spans="5:10" x14ac:dyDescent="0.25">
      <c r="E399" s="6" t="s">
        <v>63</v>
      </c>
      <c r="F399" s="6" t="str">
        <f>IFERROR(+VLOOKUP(G399,EMPRESAS!B:C,2,0),"-")</f>
        <v>WPD_MALLECO</v>
      </c>
      <c r="G399" s="23" t="s">
        <v>113</v>
      </c>
      <c r="H399" s="23" t="s">
        <v>7</v>
      </c>
      <c r="I399" s="29">
        <v>14</v>
      </c>
      <c r="J399" s="7">
        <f t="shared" si="6"/>
        <v>7.8262028793831213</v>
      </c>
    </row>
    <row r="400" spans="5:10" x14ac:dyDescent="0.25">
      <c r="E400" s="6" t="s">
        <v>63</v>
      </c>
      <c r="F400" s="6" t="str">
        <f>IFERROR(+VLOOKUP(G400,EMPRESAS!B:C,2,0),"-")</f>
        <v>WPD_MALLECO</v>
      </c>
      <c r="G400" s="23" t="s">
        <v>113</v>
      </c>
      <c r="H400" s="23" t="s">
        <v>3</v>
      </c>
      <c r="I400" s="29">
        <v>20370</v>
      </c>
      <c r="J400" s="7">
        <f t="shared" si="6"/>
        <v>0</v>
      </c>
    </row>
    <row r="401" spans="5:10" x14ac:dyDescent="0.25">
      <c r="E401" s="6" t="s">
        <v>63</v>
      </c>
      <c r="F401" s="6" t="str">
        <f>IFERROR(+VLOOKUP(G401,EMPRESAS!B:C,2,0),"-")</f>
        <v>WPD_MALLECO</v>
      </c>
      <c r="G401" s="23" t="s">
        <v>113</v>
      </c>
      <c r="H401" s="23" t="s">
        <v>8</v>
      </c>
      <c r="I401" s="29">
        <v>142</v>
      </c>
      <c r="J401" s="7">
        <f t="shared" si="6"/>
        <v>20.857203561173687</v>
      </c>
    </row>
    <row r="402" spans="5:10" x14ac:dyDescent="0.25">
      <c r="E402" s="6" t="s">
        <v>63</v>
      </c>
      <c r="F402" s="6" t="str">
        <f>IFERROR(+VLOOKUP(G402,EMPRESAS!B:C,2,0),"-")</f>
        <v>WPD_MALLECO</v>
      </c>
      <c r="G402" s="23" t="s">
        <v>114</v>
      </c>
      <c r="H402" s="23" t="s">
        <v>6</v>
      </c>
      <c r="I402" s="29">
        <v>197473</v>
      </c>
      <c r="J402" s="7">
        <f t="shared" si="6"/>
        <v>0</v>
      </c>
    </row>
    <row r="403" spans="5:10" x14ac:dyDescent="0.25">
      <c r="E403" s="6" t="s">
        <v>63</v>
      </c>
      <c r="F403" s="6" t="str">
        <f>IFERROR(+VLOOKUP(G403,EMPRESAS!B:C,2,0),"-")</f>
        <v>WPD_MALLECO</v>
      </c>
      <c r="G403" s="23" t="s">
        <v>114</v>
      </c>
      <c r="H403" s="23" t="s">
        <v>4</v>
      </c>
      <c r="I403" s="29">
        <v>284867</v>
      </c>
      <c r="J403" s="7">
        <f t="shared" si="6"/>
        <v>0</v>
      </c>
    </row>
    <row r="404" spans="5:10" x14ac:dyDescent="0.25">
      <c r="E404" s="6" t="s">
        <v>63</v>
      </c>
      <c r="F404" s="6" t="str">
        <f>IFERROR(+VLOOKUP(G404,EMPRESAS!B:C,2,0),"-")</f>
        <v>WPD_MALLECO</v>
      </c>
      <c r="G404" s="23" t="s">
        <v>114</v>
      </c>
      <c r="H404" s="23" t="s">
        <v>5</v>
      </c>
      <c r="I404" s="29">
        <v>266774</v>
      </c>
      <c r="J404" s="7">
        <f t="shared" si="6"/>
        <v>0</v>
      </c>
    </row>
    <row r="405" spans="5:10" x14ac:dyDescent="0.25">
      <c r="E405" s="6" t="s">
        <v>63</v>
      </c>
      <c r="F405" s="6" t="str">
        <f>IFERROR(+VLOOKUP(G405,EMPRESAS!B:C,2,0),"-")</f>
        <v>WPD_MALLECO</v>
      </c>
      <c r="G405" s="23" t="s">
        <v>114</v>
      </c>
      <c r="H405" s="23" t="s">
        <v>9</v>
      </c>
      <c r="I405" s="29">
        <v>341</v>
      </c>
      <c r="J405" s="7">
        <f t="shared" si="6"/>
        <v>156.72572193283222</v>
      </c>
    </row>
    <row r="406" spans="5:10" x14ac:dyDescent="0.25">
      <c r="E406" s="6" t="s">
        <v>63</v>
      </c>
      <c r="F406" s="6" t="str">
        <f>IFERROR(+VLOOKUP(G406,EMPRESAS!B:C,2,0),"-")</f>
        <v>WPD_MALLECO</v>
      </c>
      <c r="G406" s="23" t="s">
        <v>114</v>
      </c>
      <c r="H406" s="23" t="s">
        <v>7</v>
      </c>
      <c r="I406" s="29">
        <v>109</v>
      </c>
      <c r="J406" s="7">
        <f t="shared" si="6"/>
        <v>60.932579560911449</v>
      </c>
    </row>
    <row r="407" spans="5:10" x14ac:dyDescent="0.25">
      <c r="E407" s="6" t="s">
        <v>63</v>
      </c>
      <c r="F407" s="6" t="str">
        <f>IFERROR(+VLOOKUP(G407,EMPRESAS!B:C,2,0),"-")</f>
        <v>WPD_MALLECO</v>
      </c>
      <c r="G407" s="23" t="s">
        <v>114</v>
      </c>
      <c r="H407" s="23" t="s">
        <v>3</v>
      </c>
      <c r="I407" s="29">
        <v>127161</v>
      </c>
      <c r="J407" s="7">
        <f t="shared" si="6"/>
        <v>0</v>
      </c>
    </row>
    <row r="408" spans="5:10" x14ac:dyDescent="0.25">
      <c r="E408" s="6" t="s">
        <v>63</v>
      </c>
      <c r="F408" s="6" t="str">
        <f>IFERROR(+VLOOKUP(G408,EMPRESAS!B:C,2,0),"-")</f>
        <v>WPD_MALLECO</v>
      </c>
      <c r="G408" s="23" t="s">
        <v>114</v>
      </c>
      <c r="H408" s="23" t="s">
        <v>8</v>
      </c>
      <c r="I408" s="29">
        <v>949</v>
      </c>
      <c r="J408" s="7">
        <f t="shared" si="6"/>
        <v>139.39074774333682</v>
      </c>
    </row>
    <row r="409" spans="5:10" x14ac:dyDescent="0.25">
      <c r="E409" s="6" t="s">
        <v>63</v>
      </c>
      <c r="F409" s="6" t="str">
        <f>IFERROR(+VLOOKUP(G409,EMPRESAS!B:C,2,0),"-")</f>
        <v>WPD_MALLECO</v>
      </c>
      <c r="G409" s="23" t="s">
        <v>115</v>
      </c>
      <c r="H409" s="23" t="s">
        <v>6</v>
      </c>
      <c r="I409" s="29">
        <v>64450</v>
      </c>
      <c r="J409" s="7">
        <f t="shared" si="6"/>
        <v>0</v>
      </c>
    </row>
    <row r="410" spans="5:10" x14ac:dyDescent="0.25">
      <c r="E410" s="6" t="s">
        <v>63</v>
      </c>
      <c r="F410" s="6" t="str">
        <f>IFERROR(+VLOOKUP(G410,EMPRESAS!B:C,2,0),"-")</f>
        <v>WPD_MALLECO</v>
      </c>
      <c r="G410" s="23" t="s">
        <v>115</v>
      </c>
      <c r="H410" s="23" t="s">
        <v>4</v>
      </c>
      <c r="I410" s="29">
        <v>92334</v>
      </c>
      <c r="J410" s="7">
        <f t="shared" si="6"/>
        <v>0</v>
      </c>
    </row>
    <row r="411" spans="5:10" x14ac:dyDescent="0.25">
      <c r="E411" s="6" t="s">
        <v>63</v>
      </c>
      <c r="F411" s="6" t="str">
        <f>IFERROR(+VLOOKUP(G411,EMPRESAS!B:C,2,0),"-")</f>
        <v>WPD_MALLECO</v>
      </c>
      <c r="G411" s="23" t="s">
        <v>115</v>
      </c>
      <c r="H411" s="23" t="s">
        <v>5</v>
      </c>
      <c r="I411" s="29">
        <v>87555</v>
      </c>
      <c r="J411" s="7">
        <f t="shared" si="6"/>
        <v>0</v>
      </c>
    </row>
    <row r="412" spans="5:10" x14ac:dyDescent="0.25">
      <c r="E412" s="6" t="s">
        <v>63</v>
      </c>
      <c r="F412" s="6" t="str">
        <f>IFERROR(+VLOOKUP(G412,EMPRESAS!B:C,2,0),"-")</f>
        <v>WPD_MALLECO</v>
      </c>
      <c r="G412" s="23" t="s">
        <v>115</v>
      </c>
      <c r="H412" s="23" t="s">
        <v>9</v>
      </c>
      <c r="I412" s="29">
        <v>90</v>
      </c>
      <c r="J412" s="7">
        <f t="shared" si="6"/>
        <v>41.364560040923458</v>
      </c>
    </row>
    <row r="413" spans="5:10" x14ac:dyDescent="0.25">
      <c r="E413" s="6" t="s">
        <v>63</v>
      </c>
      <c r="F413" s="6" t="str">
        <f>IFERROR(+VLOOKUP(G413,EMPRESAS!B:C,2,0),"-")</f>
        <v>WPD_MALLECO</v>
      </c>
      <c r="G413" s="23" t="s">
        <v>115</v>
      </c>
      <c r="H413" s="23" t="s">
        <v>7</v>
      </c>
      <c r="I413" s="29">
        <v>29</v>
      </c>
      <c r="J413" s="7">
        <f t="shared" si="6"/>
        <v>16.211420250150752</v>
      </c>
    </row>
    <row r="414" spans="5:10" x14ac:dyDescent="0.25">
      <c r="E414" s="6" t="s">
        <v>63</v>
      </c>
      <c r="F414" s="6" t="str">
        <f>IFERROR(+VLOOKUP(G414,EMPRESAS!B:C,2,0),"-")</f>
        <v>WPD_MALLECO</v>
      </c>
      <c r="G414" s="23" t="s">
        <v>115</v>
      </c>
      <c r="H414" s="23" t="s">
        <v>3</v>
      </c>
      <c r="I414" s="29">
        <v>40739</v>
      </c>
      <c r="J414" s="7">
        <f t="shared" si="6"/>
        <v>0</v>
      </c>
    </row>
    <row r="415" spans="5:10" x14ac:dyDescent="0.25">
      <c r="E415" s="6" t="s">
        <v>63</v>
      </c>
      <c r="F415" s="6" t="str">
        <f>IFERROR(+VLOOKUP(G415,EMPRESAS!B:C,2,0),"-")</f>
        <v>WPD_MALLECO</v>
      </c>
      <c r="G415" s="23" t="s">
        <v>115</v>
      </c>
      <c r="H415" s="23" t="s">
        <v>8</v>
      </c>
      <c r="I415" s="29">
        <v>285</v>
      </c>
      <c r="J415" s="7">
        <f t="shared" si="6"/>
        <v>41.861288837566903</v>
      </c>
    </row>
    <row r="416" spans="5:10" x14ac:dyDescent="0.25">
      <c r="E416" s="6" t="s">
        <v>63</v>
      </c>
      <c r="F416" s="6" t="str">
        <f>IFERROR(+VLOOKUP(G416,EMPRESAS!B:C,2,0),"-")</f>
        <v>WPD_NEGRETE</v>
      </c>
      <c r="G416" s="23" t="s">
        <v>116</v>
      </c>
      <c r="H416" s="23" t="s">
        <v>6</v>
      </c>
      <c r="I416" s="29">
        <v>19741</v>
      </c>
      <c r="J416" s="7">
        <f t="shared" si="6"/>
        <v>0</v>
      </c>
    </row>
    <row r="417" spans="5:10" x14ac:dyDescent="0.25">
      <c r="E417" s="6" t="s">
        <v>63</v>
      </c>
      <c r="F417" s="6" t="str">
        <f>IFERROR(+VLOOKUP(G417,EMPRESAS!B:C,2,0),"-")</f>
        <v>WPD_NEGRETE</v>
      </c>
      <c r="G417" s="23" t="s">
        <v>116</v>
      </c>
      <c r="H417" s="23" t="s">
        <v>4</v>
      </c>
      <c r="I417" s="29">
        <v>28478</v>
      </c>
      <c r="J417" s="7">
        <f t="shared" si="6"/>
        <v>0</v>
      </c>
    </row>
    <row r="418" spans="5:10" x14ac:dyDescent="0.25">
      <c r="E418" s="6" t="s">
        <v>63</v>
      </c>
      <c r="F418" s="6" t="str">
        <f>IFERROR(+VLOOKUP(G418,EMPRESAS!B:C,2,0),"-")</f>
        <v>WPD_NEGRETE</v>
      </c>
      <c r="G418" s="23" t="s">
        <v>116</v>
      </c>
      <c r="H418" s="23" t="s">
        <v>5</v>
      </c>
      <c r="I418" s="29">
        <v>26669</v>
      </c>
      <c r="J418" s="7">
        <f t="shared" si="6"/>
        <v>0</v>
      </c>
    </row>
    <row r="419" spans="5:10" x14ac:dyDescent="0.25">
      <c r="E419" s="6" t="s">
        <v>63</v>
      </c>
      <c r="F419" s="6" t="str">
        <f>IFERROR(+VLOOKUP(G419,EMPRESAS!B:C,2,0),"-")</f>
        <v>WPD_NEGRETE</v>
      </c>
      <c r="G419" s="23" t="s">
        <v>116</v>
      </c>
      <c r="H419" s="23" t="s">
        <v>9</v>
      </c>
      <c r="I419" s="29">
        <v>34</v>
      </c>
      <c r="J419" s="7">
        <f t="shared" si="6"/>
        <v>15.626611571015529</v>
      </c>
    </row>
    <row r="420" spans="5:10" x14ac:dyDescent="0.25">
      <c r="E420" s="6" t="s">
        <v>63</v>
      </c>
      <c r="F420" s="6" t="str">
        <f>IFERROR(+VLOOKUP(G420,EMPRESAS!B:C,2,0),"-")</f>
        <v>WPD_NEGRETE</v>
      </c>
      <c r="G420" s="23" t="s">
        <v>116</v>
      </c>
      <c r="H420" s="23" t="s">
        <v>7</v>
      </c>
      <c r="I420" s="29">
        <v>11</v>
      </c>
      <c r="J420" s="7">
        <f t="shared" si="6"/>
        <v>6.1491594052295957</v>
      </c>
    </row>
    <row r="421" spans="5:10" x14ac:dyDescent="0.25">
      <c r="E421" s="6" t="s">
        <v>63</v>
      </c>
      <c r="F421" s="6" t="str">
        <f>IFERROR(+VLOOKUP(G421,EMPRESAS!B:C,2,0),"-")</f>
        <v>WPD_NEGRETE</v>
      </c>
      <c r="G421" s="23" t="s">
        <v>116</v>
      </c>
      <c r="H421" s="23" t="s">
        <v>3</v>
      </c>
      <c r="I421" s="29">
        <v>12712</v>
      </c>
      <c r="J421" s="7">
        <f t="shared" si="6"/>
        <v>0</v>
      </c>
    </row>
    <row r="422" spans="5:10" x14ac:dyDescent="0.25">
      <c r="E422" s="6" t="s">
        <v>63</v>
      </c>
      <c r="F422" s="6" t="str">
        <f>IFERROR(+VLOOKUP(G422,EMPRESAS!B:C,2,0),"-")</f>
        <v>WPD_NEGRETE</v>
      </c>
      <c r="G422" s="23" t="s">
        <v>116</v>
      </c>
      <c r="H422" s="23" t="s">
        <v>8</v>
      </c>
      <c r="I422" s="29">
        <v>95</v>
      </c>
      <c r="J422" s="7">
        <f t="shared" si="6"/>
        <v>13.953762945855635</v>
      </c>
    </row>
    <row r="423" spans="5:10" x14ac:dyDescent="0.25">
      <c r="E423" s="6" t="s">
        <v>63</v>
      </c>
      <c r="F423" s="6" t="str">
        <f>IFERROR(+VLOOKUP(G423,EMPRESAS!B:C,2,0),"-")</f>
        <v>WPD_NEGRETE</v>
      </c>
      <c r="G423" s="23" t="s">
        <v>117</v>
      </c>
      <c r="H423" s="23" t="s">
        <v>6</v>
      </c>
      <c r="I423" s="29">
        <v>16121</v>
      </c>
      <c r="J423" s="7">
        <f t="shared" si="6"/>
        <v>0</v>
      </c>
    </row>
    <row r="424" spans="5:10" x14ac:dyDescent="0.25">
      <c r="E424" s="6" t="s">
        <v>63</v>
      </c>
      <c r="F424" s="6" t="str">
        <f>IFERROR(+VLOOKUP(G424,EMPRESAS!B:C,2,0),"-")</f>
        <v>WPD_NEGRETE</v>
      </c>
      <c r="G424" s="23" t="s">
        <v>117</v>
      </c>
      <c r="H424" s="23" t="s">
        <v>4</v>
      </c>
      <c r="I424" s="29">
        <v>23096</v>
      </c>
      <c r="J424" s="7">
        <f t="shared" si="6"/>
        <v>0</v>
      </c>
    </row>
    <row r="425" spans="5:10" x14ac:dyDescent="0.25">
      <c r="E425" s="6" t="s">
        <v>63</v>
      </c>
      <c r="F425" s="6" t="str">
        <f>IFERROR(+VLOOKUP(G425,EMPRESAS!B:C,2,0),"-")</f>
        <v>WPD_NEGRETE</v>
      </c>
      <c r="G425" s="23" t="s">
        <v>117</v>
      </c>
      <c r="H425" s="23" t="s">
        <v>5</v>
      </c>
      <c r="I425" s="29">
        <v>21901</v>
      </c>
      <c r="J425" s="7">
        <f t="shared" si="6"/>
        <v>0</v>
      </c>
    </row>
    <row r="426" spans="5:10" x14ac:dyDescent="0.25">
      <c r="E426" s="6" t="s">
        <v>63</v>
      </c>
      <c r="F426" s="6" t="str">
        <f>IFERROR(+VLOOKUP(G426,EMPRESAS!B:C,2,0),"-")</f>
        <v>WPD_NEGRETE</v>
      </c>
      <c r="G426" s="23" t="s">
        <v>117</v>
      </c>
      <c r="H426" s="23" t="s">
        <v>9</v>
      </c>
      <c r="I426" s="29">
        <v>22</v>
      </c>
      <c r="J426" s="7">
        <f t="shared" si="6"/>
        <v>10.1113368988924</v>
      </c>
    </row>
    <row r="427" spans="5:10" x14ac:dyDescent="0.25">
      <c r="E427" s="6" t="s">
        <v>63</v>
      </c>
      <c r="F427" s="6" t="str">
        <f>IFERROR(+VLOOKUP(G427,EMPRESAS!B:C,2,0),"-")</f>
        <v>WPD_NEGRETE</v>
      </c>
      <c r="G427" s="23" t="s">
        <v>117</v>
      </c>
      <c r="H427" s="23" t="s">
        <v>7</v>
      </c>
      <c r="I427" s="29">
        <v>7</v>
      </c>
      <c r="J427" s="7">
        <f t="shared" si="6"/>
        <v>3.9131014396915607</v>
      </c>
    </row>
    <row r="428" spans="5:10" x14ac:dyDescent="0.25">
      <c r="E428" s="6" t="s">
        <v>63</v>
      </c>
      <c r="F428" s="6" t="str">
        <f>IFERROR(+VLOOKUP(G428,EMPRESAS!B:C,2,0),"-")</f>
        <v>WPD_NEGRETE</v>
      </c>
      <c r="G428" s="23" t="s">
        <v>117</v>
      </c>
      <c r="H428" s="23" t="s">
        <v>3</v>
      </c>
      <c r="I428" s="29">
        <v>10191</v>
      </c>
      <c r="J428" s="7">
        <f t="shared" si="6"/>
        <v>0</v>
      </c>
    </row>
    <row r="429" spans="5:10" x14ac:dyDescent="0.25">
      <c r="E429" s="6" t="s">
        <v>63</v>
      </c>
      <c r="F429" s="6" t="str">
        <f>IFERROR(+VLOOKUP(G429,EMPRESAS!B:C,2,0),"-")</f>
        <v>WPD_NEGRETE</v>
      </c>
      <c r="G429" s="23" t="s">
        <v>117</v>
      </c>
      <c r="H429" s="23" t="s">
        <v>8</v>
      </c>
      <c r="I429" s="29">
        <v>71</v>
      </c>
      <c r="J429" s="7">
        <f t="shared" si="6"/>
        <v>10.428601780586844</v>
      </c>
    </row>
    <row r="430" spans="5:10" x14ac:dyDescent="0.25">
      <c r="E430" s="6" t="s">
        <v>63</v>
      </c>
      <c r="F430" s="6" t="str">
        <f>IFERROR(+VLOOKUP(G430,EMPRESAS!B:C,2,0),"-")</f>
        <v>WPD_NEGRETE</v>
      </c>
      <c r="G430" s="23" t="s">
        <v>118</v>
      </c>
      <c r="H430" s="23" t="s">
        <v>6</v>
      </c>
      <c r="I430" s="29">
        <v>269371</v>
      </c>
      <c r="J430" s="7">
        <f t="shared" si="6"/>
        <v>0</v>
      </c>
    </row>
    <row r="431" spans="5:10" x14ac:dyDescent="0.25">
      <c r="E431" s="6" t="s">
        <v>63</v>
      </c>
      <c r="F431" s="6" t="str">
        <f>IFERROR(+VLOOKUP(G431,EMPRESAS!B:C,2,0),"-")</f>
        <v>WPD_NEGRETE</v>
      </c>
      <c r="G431" s="23" t="s">
        <v>118</v>
      </c>
      <c r="H431" s="23" t="s">
        <v>4</v>
      </c>
      <c r="I431" s="29">
        <v>387462</v>
      </c>
      <c r="J431" s="7">
        <f t="shared" si="6"/>
        <v>0</v>
      </c>
    </row>
    <row r="432" spans="5:10" x14ac:dyDescent="0.25">
      <c r="E432" s="6" t="s">
        <v>63</v>
      </c>
      <c r="F432" s="6" t="str">
        <f>IFERROR(+VLOOKUP(G432,EMPRESAS!B:C,2,0),"-")</f>
        <v>WPD_NEGRETE</v>
      </c>
      <c r="G432" s="23" t="s">
        <v>118</v>
      </c>
      <c r="H432" s="23" t="s">
        <v>5</v>
      </c>
      <c r="I432" s="29">
        <v>359767</v>
      </c>
      <c r="J432" s="7">
        <f t="shared" si="6"/>
        <v>0</v>
      </c>
    </row>
    <row r="433" spans="5:10" x14ac:dyDescent="0.25">
      <c r="E433" s="6" t="s">
        <v>63</v>
      </c>
      <c r="F433" s="6" t="str">
        <f>IFERROR(+VLOOKUP(G433,EMPRESAS!B:C,2,0),"-")</f>
        <v>WPD_NEGRETE</v>
      </c>
      <c r="G433" s="23" t="s">
        <v>118</v>
      </c>
      <c r="H433" s="23" t="s">
        <v>9</v>
      </c>
      <c r="I433" s="29">
        <v>415</v>
      </c>
      <c r="J433" s="7">
        <f t="shared" si="6"/>
        <v>190.73658241092483</v>
      </c>
    </row>
    <row r="434" spans="5:10" x14ac:dyDescent="0.25">
      <c r="E434" s="6" t="s">
        <v>63</v>
      </c>
      <c r="F434" s="6" t="str">
        <f>IFERROR(+VLOOKUP(G434,EMPRESAS!B:C,2,0),"-")</f>
        <v>WPD_NEGRETE</v>
      </c>
      <c r="G434" s="23" t="s">
        <v>118</v>
      </c>
      <c r="H434" s="23" t="s">
        <v>7</v>
      </c>
      <c r="I434" s="29">
        <v>133</v>
      </c>
      <c r="J434" s="7">
        <f t="shared" si="6"/>
        <v>74.348927354139647</v>
      </c>
    </row>
    <row r="435" spans="5:10" x14ac:dyDescent="0.25">
      <c r="E435" s="6" t="s">
        <v>63</v>
      </c>
      <c r="F435" s="6" t="str">
        <f>IFERROR(+VLOOKUP(G435,EMPRESAS!B:C,2,0),"-")</f>
        <v>WPD_NEGRETE</v>
      </c>
      <c r="G435" s="23" t="s">
        <v>118</v>
      </c>
      <c r="H435" s="23" t="s">
        <v>3</v>
      </c>
      <c r="I435" s="29">
        <v>172158</v>
      </c>
      <c r="J435" s="7">
        <f t="shared" si="6"/>
        <v>0</v>
      </c>
    </row>
    <row r="436" spans="5:10" x14ac:dyDescent="0.25">
      <c r="E436" s="6" t="s">
        <v>63</v>
      </c>
      <c r="F436" s="6" t="str">
        <f>IFERROR(+VLOOKUP(G436,EMPRESAS!B:C,2,0),"-")</f>
        <v>WPD_NEGRETE</v>
      </c>
      <c r="G436" s="23" t="s">
        <v>118</v>
      </c>
      <c r="H436" s="23" t="s">
        <v>8</v>
      </c>
      <c r="I436" s="29">
        <v>1294</v>
      </c>
      <c r="J436" s="7">
        <f t="shared" si="6"/>
        <v>190.0649394940757</v>
      </c>
    </row>
    <row r="437" spans="5:10" x14ac:dyDescent="0.25">
      <c r="E437" s="6" t="s">
        <v>63</v>
      </c>
      <c r="F437" s="6" t="str">
        <f>IFERROR(+VLOOKUP(G437,EMPRESAS!B:C,2,0),"-")</f>
        <v>WPD_DUQUECO</v>
      </c>
      <c r="G437" s="23" t="s">
        <v>119</v>
      </c>
      <c r="H437" s="23" t="s">
        <v>6</v>
      </c>
      <c r="I437" s="29">
        <v>16121</v>
      </c>
      <c r="J437" s="7">
        <f t="shared" si="6"/>
        <v>0</v>
      </c>
    </row>
    <row r="438" spans="5:10" x14ac:dyDescent="0.25">
      <c r="E438" s="6" t="s">
        <v>63</v>
      </c>
      <c r="F438" s="6" t="str">
        <f>IFERROR(+VLOOKUP(G438,EMPRESAS!B:C,2,0),"-")</f>
        <v>WPD_DUQUECO</v>
      </c>
      <c r="G438" s="23" t="s">
        <v>119</v>
      </c>
      <c r="H438" s="23" t="s">
        <v>4</v>
      </c>
      <c r="I438" s="29">
        <v>23096</v>
      </c>
      <c r="J438" s="7">
        <f t="shared" si="6"/>
        <v>0</v>
      </c>
    </row>
    <row r="439" spans="5:10" x14ac:dyDescent="0.25">
      <c r="E439" s="6" t="s">
        <v>63</v>
      </c>
      <c r="F439" s="6" t="str">
        <f>IFERROR(+VLOOKUP(G439,EMPRESAS!B:C,2,0),"-")</f>
        <v>WPD_DUQUECO</v>
      </c>
      <c r="G439" s="23" t="s">
        <v>119</v>
      </c>
      <c r="H439" s="23" t="s">
        <v>5</v>
      </c>
      <c r="I439" s="29">
        <v>21901</v>
      </c>
      <c r="J439" s="7">
        <f t="shared" si="6"/>
        <v>0</v>
      </c>
    </row>
    <row r="440" spans="5:10" x14ac:dyDescent="0.25">
      <c r="E440" s="6" t="s">
        <v>63</v>
      </c>
      <c r="F440" s="6" t="str">
        <f>IFERROR(+VLOOKUP(G440,EMPRESAS!B:C,2,0),"-")</f>
        <v>WPD_DUQUECO</v>
      </c>
      <c r="G440" s="23" t="s">
        <v>119</v>
      </c>
      <c r="H440" s="23" t="s">
        <v>9</v>
      </c>
      <c r="I440" s="29">
        <v>22</v>
      </c>
      <c r="J440" s="7">
        <f t="shared" si="6"/>
        <v>10.1113368988924</v>
      </c>
    </row>
    <row r="441" spans="5:10" x14ac:dyDescent="0.25">
      <c r="E441" s="6" t="s">
        <v>63</v>
      </c>
      <c r="F441" s="6" t="str">
        <f>IFERROR(+VLOOKUP(G441,EMPRESAS!B:C,2,0),"-")</f>
        <v>WPD_DUQUECO</v>
      </c>
      <c r="G441" s="23" t="s">
        <v>119</v>
      </c>
      <c r="H441" s="23" t="s">
        <v>7</v>
      </c>
      <c r="I441" s="29">
        <v>7</v>
      </c>
      <c r="J441" s="7">
        <f t="shared" si="6"/>
        <v>3.9131014396915607</v>
      </c>
    </row>
    <row r="442" spans="5:10" x14ac:dyDescent="0.25">
      <c r="E442" s="6" t="s">
        <v>63</v>
      </c>
      <c r="F442" s="6" t="str">
        <f>IFERROR(+VLOOKUP(G442,EMPRESAS!B:C,2,0),"-")</f>
        <v>WPD_DUQUECO</v>
      </c>
      <c r="G442" s="23" t="s">
        <v>119</v>
      </c>
      <c r="H442" s="23" t="s">
        <v>3</v>
      </c>
      <c r="I442" s="29">
        <v>10191</v>
      </c>
      <c r="J442" s="7">
        <f t="shared" si="6"/>
        <v>0</v>
      </c>
    </row>
    <row r="443" spans="5:10" x14ac:dyDescent="0.25">
      <c r="E443" s="6" t="s">
        <v>63</v>
      </c>
      <c r="F443" s="6" t="str">
        <f>IFERROR(+VLOOKUP(G443,EMPRESAS!B:C,2,0),"-")</f>
        <v>WPD_DUQUECO</v>
      </c>
      <c r="G443" s="23" t="s">
        <v>119</v>
      </c>
      <c r="H443" s="23" t="s">
        <v>8</v>
      </c>
      <c r="I443" s="29">
        <v>71</v>
      </c>
      <c r="J443" s="7">
        <f t="shared" si="6"/>
        <v>10.428601780586844</v>
      </c>
    </row>
    <row r="444" spans="5:10" x14ac:dyDescent="0.25">
      <c r="E444" s="6" t="s">
        <v>63</v>
      </c>
      <c r="F444" s="6" t="str">
        <f>IFERROR(+VLOOKUP(G444,EMPRESAS!B:C,2,0),"-")</f>
        <v>WPD_DUQUECO</v>
      </c>
      <c r="G444" s="23" t="s">
        <v>120</v>
      </c>
      <c r="H444" s="23" t="s">
        <v>6</v>
      </c>
      <c r="I444" s="29">
        <v>16112</v>
      </c>
      <c r="J444" s="7">
        <f t="shared" si="6"/>
        <v>0</v>
      </c>
    </row>
    <row r="445" spans="5:10" x14ac:dyDescent="0.25">
      <c r="E445" s="6" t="s">
        <v>63</v>
      </c>
      <c r="F445" s="6" t="str">
        <f>IFERROR(+VLOOKUP(G445,EMPRESAS!B:C,2,0),"-")</f>
        <v>WPD_DUQUECO</v>
      </c>
      <c r="G445" s="23" t="s">
        <v>120</v>
      </c>
      <c r="H445" s="23" t="s">
        <v>4</v>
      </c>
      <c r="I445" s="29">
        <v>23083</v>
      </c>
      <c r="J445" s="7">
        <f t="shared" si="6"/>
        <v>0</v>
      </c>
    </row>
    <row r="446" spans="5:10" x14ac:dyDescent="0.25">
      <c r="E446" s="6" t="s">
        <v>63</v>
      </c>
      <c r="F446" s="6" t="str">
        <f>IFERROR(+VLOOKUP(G446,EMPRESAS!B:C,2,0),"-")</f>
        <v>WPD_DUQUECO</v>
      </c>
      <c r="G446" s="23" t="s">
        <v>120</v>
      </c>
      <c r="H446" s="23" t="s">
        <v>5</v>
      </c>
      <c r="I446" s="29">
        <v>21889</v>
      </c>
      <c r="J446" s="7">
        <f t="shared" si="6"/>
        <v>0</v>
      </c>
    </row>
    <row r="447" spans="5:10" x14ac:dyDescent="0.25">
      <c r="E447" s="6" t="s">
        <v>63</v>
      </c>
      <c r="F447" s="6" t="str">
        <f>IFERROR(+VLOOKUP(G447,EMPRESAS!B:C,2,0),"-")</f>
        <v>WPD_DUQUECO</v>
      </c>
      <c r="G447" s="23" t="s">
        <v>120</v>
      </c>
      <c r="H447" s="23" t="s">
        <v>9</v>
      </c>
      <c r="I447" s="29">
        <v>22</v>
      </c>
      <c r="J447" s="7">
        <f t="shared" si="6"/>
        <v>10.1113368988924</v>
      </c>
    </row>
    <row r="448" spans="5:10" x14ac:dyDescent="0.25">
      <c r="E448" s="6" t="s">
        <v>63</v>
      </c>
      <c r="F448" s="6" t="str">
        <f>IFERROR(+VLOOKUP(G448,EMPRESAS!B:C,2,0),"-")</f>
        <v>WPD_DUQUECO</v>
      </c>
      <c r="G448" s="23" t="s">
        <v>120</v>
      </c>
      <c r="H448" s="23" t="s">
        <v>7</v>
      </c>
      <c r="I448" s="29">
        <v>7</v>
      </c>
      <c r="J448" s="7">
        <f t="shared" si="6"/>
        <v>3.9131014396915607</v>
      </c>
    </row>
    <row r="449" spans="5:10" x14ac:dyDescent="0.25">
      <c r="E449" s="6" t="s">
        <v>63</v>
      </c>
      <c r="F449" s="6" t="str">
        <f>IFERROR(+VLOOKUP(G449,EMPRESAS!B:C,2,0),"-")</f>
        <v>WPD_DUQUECO</v>
      </c>
      <c r="G449" s="23" t="s">
        <v>120</v>
      </c>
      <c r="H449" s="23" t="s">
        <v>3</v>
      </c>
      <c r="I449" s="29">
        <v>10185</v>
      </c>
      <c r="J449" s="7">
        <f t="shared" si="6"/>
        <v>0</v>
      </c>
    </row>
    <row r="450" spans="5:10" x14ac:dyDescent="0.25">
      <c r="E450" s="6" t="s">
        <v>63</v>
      </c>
      <c r="F450" s="6" t="str">
        <f>IFERROR(+VLOOKUP(G450,EMPRESAS!B:C,2,0),"-")</f>
        <v>WPD_DUQUECO</v>
      </c>
      <c r="G450" s="23" t="s">
        <v>120</v>
      </c>
      <c r="H450" s="23" t="s">
        <v>8</v>
      </c>
      <c r="I450" s="29">
        <v>71</v>
      </c>
      <c r="J450" s="7">
        <f t="shared" si="6"/>
        <v>10.428601780586844</v>
      </c>
    </row>
    <row r="451" spans="5:10" x14ac:dyDescent="0.25">
      <c r="E451" s="6" t="s">
        <v>63</v>
      </c>
      <c r="F451" s="6" t="str">
        <f>IFERROR(+VLOOKUP(G451,EMPRESAS!B:C,2,0),"-")</f>
        <v>WPD_DUQUECO</v>
      </c>
      <c r="G451" s="23" t="s">
        <v>85</v>
      </c>
      <c r="H451" s="23" t="s">
        <v>6</v>
      </c>
      <c r="I451" s="29">
        <v>269371</v>
      </c>
      <c r="J451" s="7">
        <f t="shared" si="6"/>
        <v>0</v>
      </c>
    </row>
    <row r="452" spans="5:10" x14ac:dyDescent="0.25">
      <c r="E452" s="6" t="s">
        <v>63</v>
      </c>
      <c r="F452" s="6" t="str">
        <f>IFERROR(+VLOOKUP(G452,EMPRESAS!B:C,2,0),"-")</f>
        <v>WPD_DUQUECO</v>
      </c>
      <c r="G452" s="23" t="s">
        <v>85</v>
      </c>
      <c r="H452" s="23" t="s">
        <v>4</v>
      </c>
      <c r="I452" s="29">
        <v>387462</v>
      </c>
      <c r="J452" s="7">
        <f t="shared" ref="J452:J457" si="7">I452/VLOOKUP(H452,$A$3:$B$9,2,0)*VLOOKUP(H452,$A$3:$C$9,3,0)</f>
        <v>0</v>
      </c>
    </row>
    <row r="453" spans="5:10" x14ac:dyDescent="0.25">
      <c r="E453" s="6" t="s">
        <v>63</v>
      </c>
      <c r="F453" s="6" t="str">
        <f>IFERROR(+VLOOKUP(G453,EMPRESAS!B:C,2,0),"-")</f>
        <v>WPD_DUQUECO</v>
      </c>
      <c r="G453" s="23" t="s">
        <v>85</v>
      </c>
      <c r="H453" s="23" t="s">
        <v>5</v>
      </c>
      <c r="I453" s="29">
        <v>359767</v>
      </c>
      <c r="J453" s="7">
        <f t="shared" si="7"/>
        <v>0</v>
      </c>
    </row>
    <row r="454" spans="5:10" x14ac:dyDescent="0.25">
      <c r="E454" s="6" t="s">
        <v>63</v>
      </c>
      <c r="F454" s="6" t="str">
        <f>IFERROR(+VLOOKUP(G454,EMPRESAS!B:C,2,0),"-")</f>
        <v>WPD_DUQUECO</v>
      </c>
      <c r="G454" s="23" t="s">
        <v>85</v>
      </c>
      <c r="H454" s="23" t="s">
        <v>9</v>
      </c>
      <c r="I454" s="29">
        <v>415</v>
      </c>
      <c r="J454" s="7">
        <f t="shared" si="7"/>
        <v>190.73658241092483</v>
      </c>
    </row>
    <row r="455" spans="5:10" x14ac:dyDescent="0.25">
      <c r="E455" s="6" t="s">
        <v>63</v>
      </c>
      <c r="F455" s="6" t="str">
        <f>IFERROR(+VLOOKUP(G455,EMPRESAS!B:C,2,0),"-")</f>
        <v>WPD_DUQUECO</v>
      </c>
      <c r="G455" s="23" t="s">
        <v>85</v>
      </c>
      <c r="H455" s="23" t="s">
        <v>7</v>
      </c>
      <c r="I455" s="29">
        <v>133</v>
      </c>
      <c r="J455" s="7">
        <f t="shared" si="7"/>
        <v>74.348927354139647</v>
      </c>
    </row>
    <row r="456" spans="5:10" x14ac:dyDescent="0.25">
      <c r="E456" s="6" t="s">
        <v>63</v>
      </c>
      <c r="F456" s="6" t="str">
        <f>IFERROR(+VLOOKUP(G456,EMPRESAS!B:C,2,0),"-")</f>
        <v>WPD_DUQUECO</v>
      </c>
      <c r="G456" s="23" t="s">
        <v>85</v>
      </c>
      <c r="H456" s="23" t="s">
        <v>3</v>
      </c>
      <c r="I456" s="29">
        <v>172158</v>
      </c>
      <c r="J456" s="7">
        <f t="shared" si="7"/>
        <v>0</v>
      </c>
    </row>
    <row r="457" spans="5:10" x14ac:dyDescent="0.25">
      <c r="E457" s="6" t="s">
        <v>63</v>
      </c>
      <c r="F457" s="6" t="str">
        <f>IFERROR(+VLOOKUP(G457,EMPRESAS!B:C,2,0),"-")</f>
        <v>WPD_DUQUECO</v>
      </c>
      <c r="G457" s="23" t="s">
        <v>85</v>
      </c>
      <c r="H457" s="23" t="s">
        <v>8</v>
      </c>
      <c r="I457" s="29">
        <v>1294</v>
      </c>
      <c r="J457" s="7">
        <f t="shared" si="7"/>
        <v>190.0649394940757</v>
      </c>
    </row>
    <row r="458" spans="5:10" x14ac:dyDescent="0.25">
      <c r="E458" s="6" t="s">
        <v>63</v>
      </c>
      <c r="F458" s="6" t="str">
        <f>IFERROR(+VLOOKUP(G458,EMPRESAS!B:C,2,0),"-")</f>
        <v>AELA</v>
      </c>
      <c r="G458" s="37" t="s">
        <v>134</v>
      </c>
      <c r="H458" s="23" t="s">
        <v>6</v>
      </c>
      <c r="I458" s="29">
        <v>269371</v>
      </c>
      <c r="J458" s="7">
        <f t="shared" ref="J458:J492" si="8">I458/VLOOKUP(H458,$A$3:$B$9,2,0)*VLOOKUP(H458,$A$3:$C$9,3,0)</f>
        <v>0</v>
      </c>
    </row>
    <row r="459" spans="5:10" x14ac:dyDescent="0.25">
      <c r="E459" s="6" t="s">
        <v>63</v>
      </c>
      <c r="F459" s="6" t="str">
        <f>IFERROR(+VLOOKUP(G459,EMPRESAS!B:C,2,0),"-")</f>
        <v>AELA</v>
      </c>
      <c r="G459" s="37" t="s">
        <v>134</v>
      </c>
      <c r="H459" s="23" t="s">
        <v>4</v>
      </c>
      <c r="I459" s="29">
        <v>387462</v>
      </c>
      <c r="J459" s="7">
        <f t="shared" si="8"/>
        <v>0</v>
      </c>
    </row>
    <row r="460" spans="5:10" x14ac:dyDescent="0.25">
      <c r="E460" s="6" t="s">
        <v>63</v>
      </c>
      <c r="F460" s="6" t="str">
        <f>IFERROR(+VLOOKUP(G460,EMPRESAS!B:C,2,0),"-")</f>
        <v>AELA</v>
      </c>
      <c r="G460" s="37" t="s">
        <v>134</v>
      </c>
      <c r="H460" s="23" t="s">
        <v>5</v>
      </c>
      <c r="I460" s="29">
        <v>359767</v>
      </c>
      <c r="J460" s="7">
        <f t="shared" si="8"/>
        <v>0</v>
      </c>
    </row>
    <row r="461" spans="5:10" x14ac:dyDescent="0.25">
      <c r="E461" s="6" t="s">
        <v>63</v>
      </c>
      <c r="F461" s="6" t="str">
        <f>IFERROR(+VLOOKUP(G461,EMPRESAS!B:C,2,0),"-")</f>
        <v>AELA</v>
      </c>
      <c r="G461" s="37" t="s">
        <v>134</v>
      </c>
      <c r="H461" s="23" t="s">
        <v>9</v>
      </c>
      <c r="I461" s="29">
        <v>415</v>
      </c>
      <c r="J461" s="7">
        <f t="shared" si="8"/>
        <v>190.73658241092483</v>
      </c>
    </row>
    <row r="462" spans="5:10" x14ac:dyDescent="0.25">
      <c r="E462" s="6" t="s">
        <v>63</v>
      </c>
      <c r="F462" s="6" t="str">
        <f>IFERROR(+VLOOKUP(G462,EMPRESAS!B:C,2,0),"-")</f>
        <v>AELA</v>
      </c>
      <c r="G462" s="37" t="s">
        <v>134</v>
      </c>
      <c r="H462" s="23" t="s">
        <v>7</v>
      </c>
      <c r="I462" s="29">
        <v>133</v>
      </c>
      <c r="J462" s="7">
        <f t="shared" si="8"/>
        <v>74.348927354139647</v>
      </c>
    </row>
    <row r="463" spans="5:10" x14ac:dyDescent="0.25">
      <c r="E463" s="6" t="s">
        <v>63</v>
      </c>
      <c r="F463" s="6" t="str">
        <f>IFERROR(+VLOOKUP(G463,EMPRESAS!B:C,2,0),"-")</f>
        <v>AELA</v>
      </c>
      <c r="G463" s="37" t="s">
        <v>134</v>
      </c>
      <c r="H463" s="23" t="s">
        <v>3</v>
      </c>
      <c r="I463" s="29">
        <v>172158</v>
      </c>
      <c r="J463" s="7">
        <f t="shared" si="8"/>
        <v>0</v>
      </c>
    </row>
    <row r="464" spans="5:10" x14ac:dyDescent="0.25">
      <c r="E464" s="6" t="s">
        <v>63</v>
      </c>
      <c r="F464" s="6" t="str">
        <f>IFERROR(+VLOOKUP(G464,EMPRESAS!B:C,2,0),"-")</f>
        <v>AELA</v>
      </c>
      <c r="G464" s="37" t="s">
        <v>134</v>
      </c>
      <c r="H464" s="23" t="s">
        <v>8</v>
      </c>
      <c r="I464" s="29">
        <v>1294</v>
      </c>
      <c r="J464" s="7">
        <f t="shared" si="8"/>
        <v>190.0649394940757</v>
      </c>
    </row>
    <row r="465" spans="5:10" x14ac:dyDescent="0.25">
      <c r="E465" s="6" t="s">
        <v>63</v>
      </c>
      <c r="F465" s="6" t="str">
        <f>IFERROR(+VLOOKUP(G465,EMPRESAS!B:C,2,0),"-")</f>
        <v>MAINSTREAM-COPIHUE</v>
      </c>
      <c r="G465" s="37" t="s">
        <v>135</v>
      </c>
      <c r="H465" s="23" t="s">
        <v>6</v>
      </c>
      <c r="I465" s="29">
        <v>875447</v>
      </c>
      <c r="J465" s="7">
        <f t="shared" si="8"/>
        <v>0</v>
      </c>
    </row>
    <row r="466" spans="5:10" x14ac:dyDescent="0.25">
      <c r="E466" s="6" t="s">
        <v>63</v>
      </c>
      <c r="F466" s="6" t="str">
        <f>IFERROR(+VLOOKUP(G466,EMPRESAS!B:C,2,0),"-")</f>
        <v>MAINSTREAM-COPIHUE</v>
      </c>
      <c r="G466" s="37" t="s">
        <v>135</v>
      </c>
      <c r="H466" s="23" t="s">
        <v>4</v>
      </c>
      <c r="I466" s="29">
        <v>1259239</v>
      </c>
      <c r="J466" s="7">
        <f t="shared" si="8"/>
        <v>0</v>
      </c>
    </row>
    <row r="467" spans="5:10" x14ac:dyDescent="0.25">
      <c r="E467" s="6" t="s">
        <v>63</v>
      </c>
      <c r="F467" s="6" t="str">
        <f>IFERROR(+VLOOKUP(G467,EMPRESAS!B:C,2,0),"-")</f>
        <v>MAINSTREAM-COPIHUE</v>
      </c>
      <c r="G467" s="37" t="s">
        <v>135</v>
      </c>
      <c r="H467" s="23" t="s">
        <v>5</v>
      </c>
      <c r="I467" s="29">
        <v>1169229</v>
      </c>
      <c r="J467" s="7">
        <f t="shared" si="8"/>
        <v>0</v>
      </c>
    </row>
    <row r="468" spans="5:10" x14ac:dyDescent="0.25">
      <c r="E468" s="6" t="s">
        <v>63</v>
      </c>
      <c r="F468" s="6" t="str">
        <f>IFERROR(+VLOOKUP(G468,EMPRESAS!B:C,2,0),"-")</f>
        <v>MAINSTREAM-COPIHUE</v>
      </c>
      <c r="G468" s="37" t="s">
        <v>135</v>
      </c>
      <c r="H468" s="23" t="s">
        <v>9</v>
      </c>
      <c r="I468" s="29">
        <v>1347</v>
      </c>
      <c r="J468" s="7">
        <f t="shared" si="8"/>
        <v>619.08958194582112</v>
      </c>
    </row>
    <row r="469" spans="5:10" x14ac:dyDescent="0.25">
      <c r="E469" s="6" t="s">
        <v>63</v>
      </c>
      <c r="F469" s="6" t="str">
        <f>IFERROR(+VLOOKUP(G469,EMPRESAS!B:C,2,0),"-")</f>
        <v>MAINSTREAM-COPIHUE</v>
      </c>
      <c r="G469" s="37" t="s">
        <v>135</v>
      </c>
      <c r="H469" s="23" t="s">
        <v>7</v>
      </c>
      <c r="I469" s="29">
        <v>434</v>
      </c>
      <c r="J469" s="7">
        <f t="shared" si="8"/>
        <v>242.61228926087676</v>
      </c>
    </row>
    <row r="470" spans="5:10" x14ac:dyDescent="0.25">
      <c r="E470" s="6" t="s">
        <v>63</v>
      </c>
      <c r="F470" s="6" t="str">
        <f>IFERROR(+VLOOKUP(G470,EMPRESAS!B:C,2,0),"-")</f>
        <v>MAINSTREAM-COPIHUE</v>
      </c>
      <c r="G470" s="37" t="s">
        <v>135</v>
      </c>
      <c r="H470" s="23" t="s">
        <v>3</v>
      </c>
      <c r="I470" s="29">
        <v>559509</v>
      </c>
      <c r="J470" s="7">
        <f t="shared" si="8"/>
        <v>0</v>
      </c>
    </row>
    <row r="471" spans="5:10" x14ac:dyDescent="0.25">
      <c r="E471" s="6" t="s">
        <v>63</v>
      </c>
      <c r="F471" s="6" t="str">
        <f>IFERROR(+VLOOKUP(G471,EMPRESAS!B:C,2,0),"-")</f>
        <v>MAINSTREAM-COPIHUE</v>
      </c>
      <c r="G471" s="37" t="s">
        <v>135</v>
      </c>
      <c r="H471" s="23" t="s">
        <v>8</v>
      </c>
      <c r="I471" s="29">
        <v>4206</v>
      </c>
      <c r="J471" s="7">
        <f t="shared" si="8"/>
        <v>617.78449421335586</v>
      </c>
    </row>
    <row r="472" spans="5:10" x14ac:dyDescent="0.25">
      <c r="E472" s="6" t="s">
        <v>63</v>
      </c>
      <c r="F472" s="6" t="str">
        <f>IFERROR(+VLOOKUP(G472,EMPRESAS!B:C,2,0),"-")</f>
        <v>ACCIONA_ENERGIA</v>
      </c>
      <c r="G472" s="37" t="s">
        <v>136</v>
      </c>
      <c r="H472" s="23" t="s">
        <v>6</v>
      </c>
      <c r="I472" s="29">
        <v>1548865</v>
      </c>
      <c r="J472" s="7">
        <f t="shared" si="8"/>
        <v>0</v>
      </c>
    </row>
    <row r="473" spans="5:10" x14ac:dyDescent="0.25">
      <c r="E473" s="6" t="s">
        <v>63</v>
      </c>
      <c r="F473" s="6" t="str">
        <f>IFERROR(+VLOOKUP(G473,EMPRESAS!B:C,2,0),"-")</f>
        <v>ACCIONA_ENERGIA</v>
      </c>
      <c r="G473" s="37" t="s">
        <v>136</v>
      </c>
      <c r="H473" s="23" t="s">
        <v>4</v>
      </c>
      <c r="I473" s="29">
        <v>2227881</v>
      </c>
      <c r="J473" s="7">
        <f t="shared" si="8"/>
        <v>0</v>
      </c>
    </row>
    <row r="474" spans="5:10" x14ac:dyDescent="0.25">
      <c r="E474" s="6" t="s">
        <v>63</v>
      </c>
      <c r="F474" s="6" t="str">
        <f>IFERROR(+VLOOKUP(G474,EMPRESAS!B:C,2,0),"-")</f>
        <v>ACCIONA_ENERGIA</v>
      </c>
      <c r="G474" s="37" t="s">
        <v>136</v>
      </c>
      <c r="H474" s="23" t="s">
        <v>5</v>
      </c>
      <c r="I474" s="29">
        <v>2068634</v>
      </c>
      <c r="J474" s="7">
        <f t="shared" si="8"/>
        <v>0</v>
      </c>
    </row>
    <row r="475" spans="5:10" x14ac:dyDescent="0.25">
      <c r="E475" s="6" t="s">
        <v>63</v>
      </c>
      <c r="F475" s="6" t="str">
        <f>IFERROR(+VLOOKUP(G475,EMPRESAS!B:C,2,0),"-")</f>
        <v>ACCIONA_ENERGIA</v>
      </c>
      <c r="G475" s="37" t="s">
        <v>136</v>
      </c>
      <c r="H475" s="23" t="s">
        <v>9</v>
      </c>
      <c r="I475" s="29">
        <v>2384</v>
      </c>
      <c r="J475" s="7">
        <f t="shared" si="8"/>
        <v>1095.7012348617945</v>
      </c>
    </row>
    <row r="476" spans="5:10" x14ac:dyDescent="0.25">
      <c r="E476" s="6" t="s">
        <v>63</v>
      </c>
      <c r="F476" s="6" t="str">
        <f>IFERROR(+VLOOKUP(G476,EMPRESAS!B:C,2,0),"-")</f>
        <v>ACCIONA_ENERGIA</v>
      </c>
      <c r="G476" s="37" t="s">
        <v>136</v>
      </c>
      <c r="H476" s="23" t="s">
        <v>7</v>
      </c>
      <c r="I476" s="29">
        <v>767</v>
      </c>
      <c r="J476" s="7">
        <f t="shared" si="8"/>
        <v>428.76411489191815</v>
      </c>
    </row>
    <row r="477" spans="5:10" x14ac:dyDescent="0.25">
      <c r="E477" s="6" t="s">
        <v>63</v>
      </c>
      <c r="F477" s="6" t="str">
        <f>IFERROR(+VLOOKUP(G477,EMPRESAS!B:C,2,0),"-")</f>
        <v>ACCIONA_ENERGIA</v>
      </c>
      <c r="G477" s="37" t="s">
        <v>136</v>
      </c>
      <c r="H477" s="23" t="s">
        <v>3</v>
      </c>
      <c r="I477" s="29">
        <v>989899</v>
      </c>
      <c r="J477" s="7">
        <f t="shared" si="8"/>
        <v>0</v>
      </c>
    </row>
    <row r="478" spans="5:10" x14ac:dyDescent="0.25">
      <c r="E478" s="6" t="s">
        <v>63</v>
      </c>
      <c r="F478" s="6" t="str">
        <f>IFERROR(+VLOOKUP(G478,EMPRESAS!B:C,2,0),"-")</f>
        <v>ACCIONA_ENERGIA</v>
      </c>
      <c r="G478" s="37" t="s">
        <v>136</v>
      </c>
      <c r="H478" s="23" t="s">
        <v>8</v>
      </c>
      <c r="I478" s="29">
        <v>7441</v>
      </c>
      <c r="J478" s="7">
        <f t="shared" si="8"/>
        <v>1092.9468429485451</v>
      </c>
    </row>
    <row r="479" spans="5:10" x14ac:dyDescent="0.25">
      <c r="E479" s="6" t="s">
        <v>63</v>
      </c>
      <c r="F479" s="6" t="str">
        <f>IFERROR(+VLOOKUP(G479,EMPRESAS!B:C,2,0),"-")</f>
        <v>ENEL_GX</v>
      </c>
      <c r="G479" s="37" t="s">
        <v>137</v>
      </c>
      <c r="H479" s="23" t="s">
        <v>6</v>
      </c>
      <c r="I479" s="29">
        <v>18114900</v>
      </c>
      <c r="J479" s="7">
        <f t="shared" si="8"/>
        <v>0</v>
      </c>
    </row>
    <row r="480" spans="5:10" x14ac:dyDescent="0.25">
      <c r="E480" s="6" t="s">
        <v>63</v>
      </c>
      <c r="F480" s="6" t="str">
        <f>IFERROR(+VLOOKUP(G480,EMPRESAS!B:C,2,0),"-")</f>
        <v>ENEL_GX</v>
      </c>
      <c r="G480" s="37" t="s">
        <v>137</v>
      </c>
      <c r="H480" s="23" t="s">
        <v>4</v>
      </c>
      <c r="I480" s="29">
        <v>26056396</v>
      </c>
      <c r="J480" s="7">
        <f t="shared" si="8"/>
        <v>0</v>
      </c>
    </row>
    <row r="481" spans="5:10" x14ac:dyDescent="0.25">
      <c r="E481" s="6" t="s">
        <v>63</v>
      </c>
      <c r="F481" s="6" t="str">
        <f>IFERROR(+VLOOKUP(G481,EMPRESAS!B:C,2,0),"-")</f>
        <v>ENEL_GX</v>
      </c>
      <c r="G481" s="37" t="s">
        <v>137</v>
      </c>
      <c r="H481" s="23" t="s">
        <v>5</v>
      </c>
      <c r="I481" s="29">
        <v>24193908</v>
      </c>
      <c r="J481" s="7">
        <f t="shared" si="8"/>
        <v>0</v>
      </c>
    </row>
    <row r="482" spans="5:10" x14ac:dyDescent="0.25">
      <c r="E482" s="6" t="s">
        <v>63</v>
      </c>
      <c r="F482" s="6" t="str">
        <f>IFERROR(+VLOOKUP(G482,EMPRESAS!B:C,2,0),"-")</f>
        <v>ENEL_GX</v>
      </c>
      <c r="G482" s="37" t="s">
        <v>137</v>
      </c>
      <c r="H482" s="23" t="s">
        <v>9</v>
      </c>
      <c r="I482" s="29">
        <v>27878</v>
      </c>
      <c r="J482" s="7">
        <f t="shared" si="8"/>
        <v>12812.902275787379</v>
      </c>
    </row>
    <row r="483" spans="5:10" x14ac:dyDescent="0.25">
      <c r="E483" s="6" t="s">
        <v>63</v>
      </c>
      <c r="F483" s="6" t="str">
        <f>IFERROR(+VLOOKUP(G483,EMPRESAS!B:C,2,0),"-")</f>
        <v>ENEL_GX</v>
      </c>
      <c r="G483" s="37" t="s">
        <v>137</v>
      </c>
      <c r="H483" s="23" t="s">
        <v>7</v>
      </c>
      <c r="I483" s="29">
        <v>8972</v>
      </c>
      <c r="J483" s="7">
        <f t="shared" si="8"/>
        <v>5015.4780167018116</v>
      </c>
    </row>
    <row r="484" spans="5:10" x14ac:dyDescent="0.25">
      <c r="E484" s="6" t="s">
        <v>63</v>
      </c>
      <c r="F484" s="6" t="str">
        <f>IFERROR(+VLOOKUP(G484,EMPRESAS!B:C,2,0),"-")</f>
        <v>ENEL_GX</v>
      </c>
      <c r="G484" s="37" t="s">
        <v>137</v>
      </c>
      <c r="H484" s="23" t="s">
        <v>3</v>
      </c>
      <c r="I484" s="29">
        <v>11577461</v>
      </c>
      <c r="J484" s="7">
        <f t="shared" si="8"/>
        <v>0</v>
      </c>
    </row>
    <row r="485" spans="5:10" x14ac:dyDescent="0.25">
      <c r="E485" s="6" t="s">
        <v>63</v>
      </c>
      <c r="F485" s="6" t="str">
        <f>IFERROR(+VLOOKUP(G485,EMPRESAS!B:C,2,0),"-")</f>
        <v>ENEL_GX</v>
      </c>
      <c r="G485" s="37" t="s">
        <v>137</v>
      </c>
      <c r="H485" s="23" t="s">
        <v>8</v>
      </c>
      <c r="I485" s="29">
        <v>87033</v>
      </c>
      <c r="J485" s="7">
        <f t="shared" si="8"/>
        <v>12783.556320701617</v>
      </c>
    </row>
    <row r="486" spans="5:10" x14ac:dyDescent="0.25">
      <c r="E486" s="6" t="s">
        <v>63</v>
      </c>
      <c r="F486" s="6" t="str">
        <f>IFERROR(+VLOOKUP(G486,EMPRESAS!B:C,2,0),"-")</f>
        <v>Cox Energy Chile</v>
      </c>
      <c r="G486" s="37" t="s">
        <v>138</v>
      </c>
      <c r="H486" s="23" t="s">
        <v>6</v>
      </c>
      <c r="I486" s="29">
        <v>808104</v>
      </c>
      <c r="J486" s="7">
        <f t="shared" si="8"/>
        <v>0</v>
      </c>
    </row>
    <row r="487" spans="5:10" x14ac:dyDescent="0.25">
      <c r="E487" s="6" t="s">
        <v>63</v>
      </c>
      <c r="F487" s="6" t="str">
        <f>IFERROR(+VLOOKUP(G487,EMPRESAS!B:C,2,0),"-")</f>
        <v>Cox Energy Chile</v>
      </c>
      <c r="G487" s="37" t="s">
        <v>138</v>
      </c>
      <c r="H487" s="23" t="s">
        <v>4</v>
      </c>
      <c r="I487" s="29">
        <v>1162373</v>
      </c>
      <c r="J487" s="7">
        <f t="shared" si="8"/>
        <v>0</v>
      </c>
    </row>
    <row r="488" spans="5:10" x14ac:dyDescent="0.25">
      <c r="E488" s="6" t="s">
        <v>63</v>
      </c>
      <c r="F488" s="6" t="str">
        <f>IFERROR(+VLOOKUP(G488,EMPRESAS!B:C,2,0),"-")</f>
        <v>Cox Energy Chile</v>
      </c>
      <c r="G488" s="37" t="s">
        <v>138</v>
      </c>
      <c r="H488" s="23" t="s">
        <v>5</v>
      </c>
      <c r="I488" s="29">
        <v>1079288</v>
      </c>
      <c r="J488" s="7">
        <f t="shared" si="8"/>
        <v>0</v>
      </c>
    </row>
    <row r="489" spans="5:10" x14ac:dyDescent="0.25">
      <c r="E489" s="6" t="s">
        <v>63</v>
      </c>
      <c r="F489" s="6" t="str">
        <f>IFERROR(+VLOOKUP(G489,EMPRESAS!B:C,2,0),"-")</f>
        <v>Cox Energy Chile</v>
      </c>
      <c r="G489" s="37" t="s">
        <v>138</v>
      </c>
      <c r="H489" s="23" t="s">
        <v>9</v>
      </c>
      <c r="I489" s="29">
        <v>1244</v>
      </c>
      <c r="J489" s="7">
        <f t="shared" si="8"/>
        <v>571.75014101009754</v>
      </c>
    </row>
    <row r="490" spans="5:10" x14ac:dyDescent="0.25">
      <c r="E490" s="6" t="s">
        <v>63</v>
      </c>
      <c r="F490" s="6" t="str">
        <f>IFERROR(+VLOOKUP(G490,EMPRESAS!B:C,2,0),"-")</f>
        <v>Cox Energy Chile</v>
      </c>
      <c r="G490" s="37" t="s">
        <v>138</v>
      </c>
      <c r="H490" s="23" t="s">
        <v>7</v>
      </c>
      <c r="I490" s="29">
        <v>400</v>
      </c>
      <c r="J490" s="7">
        <f t="shared" si="8"/>
        <v>223.60579655380349</v>
      </c>
    </row>
    <row r="491" spans="5:10" x14ac:dyDescent="0.25">
      <c r="E491" s="6" t="s">
        <v>63</v>
      </c>
      <c r="F491" s="6" t="str">
        <f>IFERROR(+VLOOKUP(G491,EMPRESAS!B:C,2,0),"-")</f>
        <v>Cox Energy Chile</v>
      </c>
      <c r="G491" s="37" t="s">
        <v>138</v>
      </c>
      <c r="H491" s="23" t="s">
        <v>3</v>
      </c>
      <c r="I491" s="29">
        <v>516469</v>
      </c>
      <c r="J491" s="7">
        <f t="shared" si="8"/>
        <v>0</v>
      </c>
    </row>
    <row r="492" spans="5:10" x14ac:dyDescent="0.25">
      <c r="E492" s="6" t="s">
        <v>63</v>
      </c>
      <c r="F492" s="6" t="str">
        <f>IFERROR(+VLOOKUP(G492,EMPRESAS!B:C,2,0),"-")</f>
        <v>Cox Energy Chile</v>
      </c>
      <c r="G492" s="37" t="s">
        <v>138</v>
      </c>
      <c r="H492" s="23" t="s">
        <v>8</v>
      </c>
      <c r="I492" s="29">
        <v>3883</v>
      </c>
      <c r="J492" s="7">
        <f t="shared" si="8"/>
        <v>570.34170019744658</v>
      </c>
    </row>
    <row r="494" spans="5:10" x14ac:dyDescent="0.25">
      <c r="I494" s="30">
        <f>+SUM(I3:I492)</f>
        <v>700737133</v>
      </c>
      <c r="J494" s="30">
        <f>+SUM(J3:J492)</f>
        <v>267955.54299646924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C43"/>
  <sheetViews>
    <sheetView topLeftCell="D23" workbookViewId="0">
      <selection activeCell="B40" sqref="B40:H40"/>
    </sheetView>
  </sheetViews>
  <sheetFormatPr baseColWidth="10" defaultRowHeight="15" x14ac:dyDescent="0.25"/>
  <cols>
    <col min="1" max="1" width="17.5703125" bestFit="1" customWidth="1"/>
    <col min="2" max="2" width="27.85546875" bestFit="1" customWidth="1"/>
    <col min="3" max="3" width="30.5703125" bestFit="1" customWidth="1"/>
    <col min="4" max="4" width="25.7109375" bestFit="1" customWidth="1"/>
    <col min="5" max="5" width="30.140625" bestFit="1" customWidth="1"/>
    <col min="6" max="7" width="27.42578125" bestFit="1" customWidth="1"/>
    <col min="8" max="8" width="30.140625" bestFit="1" customWidth="1"/>
    <col min="9" max="9" width="29.28515625" bestFit="1" customWidth="1"/>
    <col min="10" max="10" width="28" bestFit="1" customWidth="1"/>
    <col min="11" max="11" width="27.7109375" bestFit="1" customWidth="1"/>
    <col min="12" max="12" width="27.140625" bestFit="1" customWidth="1"/>
    <col min="13" max="13" width="25.85546875" bestFit="1" customWidth="1"/>
    <col min="14" max="14" width="25.140625" bestFit="1" customWidth="1"/>
    <col min="15" max="15" width="28.5703125" bestFit="1" customWidth="1"/>
    <col min="16" max="16" width="27.28515625" bestFit="1" customWidth="1"/>
    <col min="17" max="17" width="25.85546875" bestFit="1" customWidth="1"/>
    <col min="18" max="18" width="29" bestFit="1" customWidth="1"/>
    <col min="19" max="19" width="32.42578125" bestFit="1" customWidth="1"/>
    <col min="20" max="20" width="30.42578125" bestFit="1" customWidth="1"/>
    <col min="21" max="21" width="32.7109375" bestFit="1" customWidth="1"/>
    <col min="22" max="22" width="27.85546875" bestFit="1" customWidth="1"/>
    <col min="23" max="23" width="28.42578125" bestFit="1" customWidth="1"/>
    <col min="24" max="24" width="25.7109375" bestFit="1" customWidth="1"/>
    <col min="25" max="25" width="27.42578125" bestFit="1" customWidth="1"/>
    <col min="26" max="26" width="30.140625" bestFit="1" customWidth="1"/>
    <col min="27" max="27" width="26.5703125" bestFit="1" customWidth="1"/>
    <col min="28" max="28" width="27.140625" bestFit="1" customWidth="1"/>
    <col min="29" max="29" width="26.5703125" bestFit="1" customWidth="1"/>
  </cols>
  <sheetData>
    <row r="2" spans="1:8" x14ac:dyDescent="0.25">
      <c r="A2" s="15" t="s">
        <v>1</v>
      </c>
      <c r="B2" t="s">
        <v>94</v>
      </c>
    </row>
    <row r="4" spans="1:8" x14ac:dyDescent="0.25">
      <c r="A4" s="15" t="s">
        <v>122</v>
      </c>
      <c r="B4" t="s">
        <v>89</v>
      </c>
      <c r="C4" t="s">
        <v>88</v>
      </c>
      <c r="D4" t="s">
        <v>87</v>
      </c>
      <c r="E4" t="s">
        <v>90</v>
      </c>
      <c r="F4" t="s">
        <v>93</v>
      </c>
      <c r="G4" t="s">
        <v>91</v>
      </c>
      <c r="H4" t="s">
        <v>92</v>
      </c>
    </row>
    <row r="5" spans="1:8" x14ac:dyDescent="0.25">
      <c r="A5" s="25">
        <v>44593</v>
      </c>
      <c r="B5" s="30">
        <v>0</v>
      </c>
      <c r="C5" s="30">
        <v>0</v>
      </c>
      <c r="D5" s="30">
        <v>0</v>
      </c>
      <c r="E5" s="30">
        <v>0</v>
      </c>
      <c r="F5" s="30">
        <v>1.3812570999994633</v>
      </c>
      <c r="G5" s="30">
        <v>4.8414704546471352</v>
      </c>
      <c r="H5" s="30">
        <v>3.4494534322049244</v>
      </c>
    </row>
    <row r="6" spans="1:8" x14ac:dyDescent="0.25">
      <c r="A6" s="25">
        <v>44594</v>
      </c>
      <c r="B6" s="30">
        <v>0</v>
      </c>
      <c r="C6" s="30">
        <v>0</v>
      </c>
      <c r="D6" s="30">
        <v>0</v>
      </c>
      <c r="E6" s="30">
        <v>0</v>
      </c>
      <c r="F6" s="30">
        <v>1.244833053888897</v>
      </c>
      <c r="G6" s="30">
        <v>3.963136824069613</v>
      </c>
      <c r="H6" s="30">
        <v>3.0292112900519346</v>
      </c>
    </row>
    <row r="7" spans="1:8" x14ac:dyDescent="0.25">
      <c r="A7" s="25">
        <v>44595</v>
      </c>
      <c r="B7" s="30">
        <v>0</v>
      </c>
      <c r="C7" s="30">
        <v>0</v>
      </c>
      <c r="D7" s="30">
        <v>0</v>
      </c>
      <c r="E7" s="30">
        <v>0</v>
      </c>
      <c r="F7" s="30">
        <v>1.7697069338147302</v>
      </c>
      <c r="G7" s="30">
        <v>4.7449779580926768</v>
      </c>
      <c r="H7" s="30">
        <v>4.4702036925445912</v>
      </c>
    </row>
    <row r="8" spans="1:8" x14ac:dyDescent="0.25">
      <c r="A8" s="25">
        <v>44596</v>
      </c>
      <c r="B8" s="30">
        <v>0</v>
      </c>
      <c r="C8" s="30">
        <v>0</v>
      </c>
      <c r="D8" s="30">
        <v>0</v>
      </c>
      <c r="E8" s="30">
        <v>0</v>
      </c>
      <c r="F8" s="30">
        <v>3.8507130905476097</v>
      </c>
      <c r="G8" s="30">
        <v>7.1482040478062281</v>
      </c>
      <c r="H8" s="30">
        <v>10.198053789008149</v>
      </c>
    </row>
    <row r="9" spans="1:8" x14ac:dyDescent="0.25">
      <c r="A9" s="25">
        <v>44597</v>
      </c>
      <c r="B9" s="30">
        <v>0</v>
      </c>
      <c r="C9" s="30">
        <v>0</v>
      </c>
      <c r="D9" s="30">
        <v>0</v>
      </c>
      <c r="E9" s="30">
        <v>0</v>
      </c>
      <c r="F9" s="30">
        <v>0.99231102000123017</v>
      </c>
      <c r="G9" s="30">
        <v>0.82471054133985522</v>
      </c>
      <c r="H9" s="30">
        <v>2.4433735199755122</v>
      </c>
    </row>
    <row r="10" spans="1:8" x14ac:dyDescent="0.25">
      <c r="A10" s="25">
        <v>44599</v>
      </c>
      <c r="B10" s="30">
        <v>0</v>
      </c>
      <c r="C10" s="30">
        <v>0</v>
      </c>
      <c r="D10" s="30">
        <v>0</v>
      </c>
      <c r="E10" s="30">
        <v>0</v>
      </c>
      <c r="F10" s="30">
        <v>1.8150035268365632</v>
      </c>
      <c r="G10" s="30">
        <v>5.4804554343251723</v>
      </c>
      <c r="H10" s="30">
        <v>4.548200852163812</v>
      </c>
    </row>
    <row r="11" spans="1:8" x14ac:dyDescent="0.25">
      <c r="A11" s="25">
        <v>44600</v>
      </c>
      <c r="B11" s="30">
        <v>0</v>
      </c>
      <c r="C11" s="30">
        <v>0</v>
      </c>
      <c r="D11" s="30">
        <v>0</v>
      </c>
      <c r="E11" s="30">
        <v>0</v>
      </c>
      <c r="F11" s="30">
        <v>2.0242298967570997</v>
      </c>
      <c r="G11" s="30">
        <v>5.8644950574778605</v>
      </c>
      <c r="H11" s="30">
        <v>5.1713842507220393</v>
      </c>
    </row>
    <row r="12" spans="1:8" x14ac:dyDescent="0.25">
      <c r="A12" s="25">
        <v>44601</v>
      </c>
      <c r="B12" s="30">
        <v>0</v>
      </c>
      <c r="C12" s="30">
        <v>0</v>
      </c>
      <c r="D12" s="30">
        <v>0</v>
      </c>
      <c r="E12" s="30">
        <v>0</v>
      </c>
      <c r="F12" s="30">
        <v>2.0069800069199797</v>
      </c>
      <c r="G12" s="30">
        <v>5.9527806888078239</v>
      </c>
      <c r="H12" s="30">
        <v>5.0960299653998842</v>
      </c>
    </row>
    <row r="13" spans="1:8" x14ac:dyDescent="0.25">
      <c r="A13" s="25">
        <v>44602</v>
      </c>
      <c r="B13" s="30">
        <v>0</v>
      </c>
      <c r="C13" s="30">
        <v>0</v>
      </c>
      <c r="D13" s="30">
        <v>0</v>
      </c>
      <c r="E13" s="30">
        <v>0</v>
      </c>
      <c r="F13" s="30">
        <v>2.0156735366743144</v>
      </c>
      <c r="G13" s="30">
        <v>5.4811865260459509</v>
      </c>
      <c r="H13" s="30">
        <v>5.2282464584604078</v>
      </c>
    </row>
    <row r="14" spans="1:8" x14ac:dyDescent="0.25">
      <c r="A14" s="25">
        <v>44603</v>
      </c>
      <c r="B14" s="30">
        <v>0</v>
      </c>
      <c r="C14" s="30">
        <v>0</v>
      </c>
      <c r="D14" s="30">
        <v>0</v>
      </c>
      <c r="E14" s="30">
        <v>0</v>
      </c>
      <c r="F14" s="30">
        <v>1.731339058574122</v>
      </c>
      <c r="G14" s="30">
        <v>3.7990583299660874</v>
      </c>
      <c r="H14" s="30">
        <v>4.4032716251539172</v>
      </c>
    </row>
    <row r="15" spans="1:8" x14ac:dyDescent="0.25">
      <c r="A15" s="25">
        <v>44604</v>
      </c>
      <c r="B15" s="30">
        <v>0</v>
      </c>
      <c r="C15" s="30">
        <v>0</v>
      </c>
      <c r="D15" s="30">
        <v>0</v>
      </c>
      <c r="E15" s="30">
        <v>0</v>
      </c>
      <c r="F15" s="30">
        <v>1.0392738939965287</v>
      </c>
      <c r="G15" s="30">
        <v>0.80971962434673317</v>
      </c>
      <c r="H15" s="30">
        <v>2.5509393865776695</v>
      </c>
    </row>
    <row r="16" spans="1:8" x14ac:dyDescent="0.25">
      <c r="A16" s="25">
        <v>44606</v>
      </c>
      <c r="B16" s="30">
        <v>0</v>
      </c>
      <c r="C16" s="30">
        <v>0</v>
      </c>
      <c r="D16" s="30">
        <v>0</v>
      </c>
      <c r="E16" s="30">
        <v>0</v>
      </c>
      <c r="F16" s="30">
        <v>1.9129467943435581</v>
      </c>
      <c r="G16" s="30">
        <v>4.555805687753689</v>
      </c>
      <c r="H16" s="30">
        <v>4.8977131249244472</v>
      </c>
    </row>
    <row r="17" spans="1:8" x14ac:dyDescent="0.25">
      <c r="A17" s="25">
        <v>44607</v>
      </c>
      <c r="B17" s="30">
        <v>0</v>
      </c>
      <c r="C17" s="30">
        <v>0</v>
      </c>
      <c r="D17" s="30">
        <v>0</v>
      </c>
      <c r="E17" s="30">
        <v>0</v>
      </c>
      <c r="F17" s="30">
        <v>1.9269971284339698</v>
      </c>
      <c r="G17" s="30">
        <v>4.93749865541775</v>
      </c>
      <c r="H17" s="30">
        <v>4.9405995515495897</v>
      </c>
    </row>
    <row r="18" spans="1:8" x14ac:dyDescent="0.25">
      <c r="A18" s="25">
        <v>44608</v>
      </c>
      <c r="B18" s="30">
        <v>0</v>
      </c>
      <c r="C18" s="30">
        <v>0</v>
      </c>
      <c r="D18" s="30">
        <v>0</v>
      </c>
      <c r="E18" s="30">
        <v>0</v>
      </c>
      <c r="F18" s="30">
        <v>2.2192938892613783</v>
      </c>
      <c r="G18" s="30">
        <v>4.592021486394442</v>
      </c>
      <c r="H18" s="30">
        <v>5.7171838120862244</v>
      </c>
    </row>
    <row r="19" spans="1:8" x14ac:dyDescent="0.25">
      <c r="A19" s="25">
        <v>44609</v>
      </c>
      <c r="B19" s="30">
        <v>0</v>
      </c>
      <c r="C19" s="30">
        <v>0</v>
      </c>
      <c r="D19" s="30">
        <v>0</v>
      </c>
      <c r="E19" s="30">
        <v>0</v>
      </c>
      <c r="F19" s="30">
        <v>1.4971430596534998</v>
      </c>
      <c r="G19" s="30">
        <v>3.7974071664206619</v>
      </c>
      <c r="H19" s="30">
        <v>3.7585322690765248</v>
      </c>
    </row>
    <row r="20" spans="1:8" x14ac:dyDescent="0.25">
      <c r="A20" s="25">
        <v>44610</v>
      </c>
      <c r="B20" s="30">
        <v>0</v>
      </c>
      <c r="C20" s="30">
        <v>0</v>
      </c>
      <c r="D20" s="30">
        <v>0</v>
      </c>
      <c r="E20" s="30">
        <v>0</v>
      </c>
      <c r="F20" s="30">
        <v>1.1045126897528694</v>
      </c>
      <c r="G20" s="30">
        <v>3.4021266821907457</v>
      </c>
      <c r="H20" s="30">
        <v>2.692027178593515</v>
      </c>
    </row>
    <row r="21" spans="1:8" x14ac:dyDescent="0.25">
      <c r="A21" s="25">
        <v>44611</v>
      </c>
      <c r="B21" s="30">
        <v>0</v>
      </c>
      <c r="C21" s="30">
        <v>0</v>
      </c>
      <c r="D21" s="30">
        <v>0</v>
      </c>
      <c r="E21" s="30">
        <v>0</v>
      </c>
      <c r="F21" s="30">
        <v>0.7232428419995568</v>
      </c>
      <c r="G21" s="30">
        <v>0.41424467766778333</v>
      </c>
      <c r="H21" s="30">
        <v>1.6751553161016808</v>
      </c>
    </row>
    <row r="22" spans="1:8" x14ac:dyDescent="0.25">
      <c r="A22" s="25">
        <v>44613</v>
      </c>
      <c r="B22" s="30">
        <v>0</v>
      </c>
      <c r="C22" s="30">
        <v>0</v>
      </c>
      <c r="D22" s="30">
        <v>0</v>
      </c>
      <c r="E22" s="30">
        <v>0</v>
      </c>
      <c r="F22" s="30">
        <v>1.6467640152139018</v>
      </c>
      <c r="G22" s="30">
        <v>3.7746933670774925</v>
      </c>
      <c r="H22" s="30">
        <v>4.1768040841267799</v>
      </c>
    </row>
    <row r="23" spans="1:8" x14ac:dyDescent="0.25">
      <c r="A23" s="25">
        <v>44614</v>
      </c>
      <c r="B23" s="30">
        <v>0</v>
      </c>
      <c r="C23" s="30">
        <v>0</v>
      </c>
      <c r="D23" s="30">
        <v>0</v>
      </c>
      <c r="E23" s="30">
        <v>0</v>
      </c>
      <c r="F23" s="30">
        <v>2.5856166202536035</v>
      </c>
      <c r="G23" s="30">
        <v>6.6669159322538318</v>
      </c>
      <c r="H23" s="30">
        <v>6.7706714427113477</v>
      </c>
    </row>
    <row r="24" spans="1:8" x14ac:dyDescent="0.25">
      <c r="A24" s="25">
        <v>44615</v>
      </c>
      <c r="B24" s="30">
        <v>0</v>
      </c>
      <c r="C24" s="30">
        <v>0</v>
      </c>
      <c r="D24" s="30">
        <v>0</v>
      </c>
      <c r="E24" s="30">
        <v>0</v>
      </c>
      <c r="F24" s="30">
        <v>2.0385233554984863</v>
      </c>
      <c r="G24" s="30">
        <v>6.7589759773281557</v>
      </c>
      <c r="H24" s="30">
        <v>5.1888370079870052</v>
      </c>
    </row>
    <row r="25" spans="1:8" x14ac:dyDescent="0.25">
      <c r="A25" s="25">
        <v>44616</v>
      </c>
      <c r="B25" s="30">
        <v>0</v>
      </c>
      <c r="C25" s="30">
        <v>0</v>
      </c>
      <c r="D25" s="30">
        <v>0</v>
      </c>
      <c r="E25" s="30">
        <v>0</v>
      </c>
      <c r="F25" s="30">
        <v>2.6545231882969436</v>
      </c>
      <c r="G25" s="30">
        <v>7.6201009223269134</v>
      </c>
      <c r="H25" s="30">
        <v>6.8324109000777851</v>
      </c>
    </row>
    <row r="26" spans="1:8" x14ac:dyDescent="0.25">
      <c r="A26" s="25">
        <v>44617</v>
      </c>
      <c r="B26" s="30">
        <v>0</v>
      </c>
      <c r="C26" s="30">
        <v>0</v>
      </c>
      <c r="D26" s="30">
        <v>0</v>
      </c>
      <c r="E26" s="30">
        <v>0</v>
      </c>
      <c r="F26" s="30">
        <v>2.5259584295769302</v>
      </c>
      <c r="G26" s="30">
        <v>8.0138540339292064</v>
      </c>
      <c r="H26" s="30">
        <v>6.6807099923448297</v>
      </c>
    </row>
    <row r="27" spans="1:8" x14ac:dyDescent="0.25">
      <c r="A27" s="25">
        <v>44618</v>
      </c>
      <c r="B27" s="30">
        <v>0</v>
      </c>
      <c r="C27" s="30">
        <v>0</v>
      </c>
      <c r="D27" s="30">
        <v>0</v>
      </c>
      <c r="E27" s="30">
        <v>0</v>
      </c>
      <c r="F27" s="30">
        <v>0.4611618960583943</v>
      </c>
      <c r="G27" s="30">
        <v>0.4138240533392038</v>
      </c>
      <c r="H27" s="30">
        <v>1.0740366597656912</v>
      </c>
    </row>
    <row r="28" spans="1:8" x14ac:dyDescent="0.25">
      <c r="A28" s="25">
        <v>44620</v>
      </c>
      <c r="B28" s="30">
        <v>0</v>
      </c>
      <c r="C28" s="30">
        <v>0</v>
      </c>
      <c r="D28" s="30">
        <v>0</v>
      </c>
      <c r="E28" s="30">
        <v>0</v>
      </c>
      <c r="F28" s="30">
        <v>2.7246948081752298</v>
      </c>
      <c r="G28" s="30">
        <v>8.0778065237614936</v>
      </c>
      <c r="H28" s="30">
        <v>7.1343229075456147</v>
      </c>
    </row>
    <row r="29" spans="1:8" x14ac:dyDescent="0.25">
      <c r="A29" s="25" t="s">
        <v>123</v>
      </c>
      <c r="B29" s="22">
        <v>0</v>
      </c>
      <c r="C29" s="22">
        <v>0</v>
      </c>
      <c r="D29" s="22">
        <v>0</v>
      </c>
      <c r="E29" s="22">
        <v>0</v>
      </c>
      <c r="F29" s="22">
        <v>43.892699834528855</v>
      </c>
      <c r="G29" s="22">
        <v>111.93547065278649</v>
      </c>
      <c r="H29" s="22">
        <v>112.1273725091539</v>
      </c>
    </row>
    <row r="37" spans="1:29" x14ac:dyDescent="0.25">
      <c r="A37" s="25"/>
      <c r="B37" s="22"/>
      <c r="C37" s="22"/>
      <c r="D37" s="22"/>
      <c r="E37" s="22"/>
      <c r="F37" s="22"/>
      <c r="G37" s="22"/>
      <c r="H37" s="22"/>
    </row>
    <row r="38" spans="1:29" x14ac:dyDescent="0.25">
      <c r="B38" t="s">
        <v>89</v>
      </c>
      <c r="C38" t="s">
        <v>88</v>
      </c>
      <c r="D38" t="s">
        <v>87</v>
      </c>
      <c r="E38" t="s">
        <v>90</v>
      </c>
      <c r="F38" t="s">
        <v>93</v>
      </c>
      <c r="G38" t="s">
        <v>91</v>
      </c>
      <c r="H38" t="s">
        <v>92</v>
      </c>
    </row>
    <row r="39" spans="1:29" x14ac:dyDescent="0.25">
      <c r="B39" t="str">
        <f>+SUBSTITUTE(B38,"Suma de CARGO_","")</f>
        <v>Polpaico 220</v>
      </c>
      <c r="C39" t="str">
        <f t="shared" ref="C39:H39" si="0">+SUBSTITUTE(C38,"Suma de CARGO_","")</f>
        <v>Cerro Navia 220</v>
      </c>
      <c r="D39" t="str">
        <f t="shared" si="0"/>
        <v>Chena 220</v>
      </c>
      <c r="E39" t="str">
        <f t="shared" si="0"/>
        <v>Alto Jahuel 220</v>
      </c>
      <c r="F39" t="str">
        <f t="shared" si="0"/>
        <v>Nogales 220</v>
      </c>
      <c r="G39" t="str">
        <f t="shared" si="0"/>
        <v>Quillota 220</v>
      </c>
      <c r="H39" t="str">
        <f t="shared" si="0"/>
        <v>Los Maquis 220</v>
      </c>
    </row>
    <row r="40" spans="1:29" x14ac:dyDescent="0.25">
      <c r="B40" s="24">
        <f>+B29*1000</f>
        <v>0</v>
      </c>
      <c r="C40" s="24">
        <f t="shared" ref="C40:H40" si="1">+C29*1000</f>
        <v>0</v>
      </c>
      <c r="D40" s="24">
        <f t="shared" si="1"/>
        <v>0</v>
      </c>
      <c r="E40" s="24">
        <f t="shared" si="1"/>
        <v>0</v>
      </c>
      <c r="F40" s="24">
        <f t="shared" si="1"/>
        <v>43892.699834528852</v>
      </c>
      <c r="G40" s="24">
        <f t="shared" si="1"/>
        <v>111935.47065278649</v>
      </c>
      <c r="H40" s="24">
        <f t="shared" si="1"/>
        <v>112127.37250915389</v>
      </c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</row>
    <row r="42" spans="1:29" x14ac:dyDescent="0.25">
      <c r="A42" t="s">
        <v>124</v>
      </c>
    </row>
    <row r="43" spans="1:29" x14ac:dyDescent="0.25">
      <c r="A43" t="s">
        <v>95</v>
      </c>
    </row>
  </sheetData>
  <pageMargins left="0.7" right="0.7" top="0.75" bottom="0.75" header="0.3" footer="0.3"/>
  <pageSetup paperSize="9" orientation="portrait" horizontalDpi="0" verticalDpi="0" r:id="rId2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57"/>
  <sheetViews>
    <sheetView zoomScale="80" zoomScaleNormal="80" workbookViewId="0">
      <pane xSplit="3" ySplit="10" topLeftCell="Q11" activePane="bottomRight" state="frozen"/>
      <selection pane="topRight" activeCell="D1" sqref="D1"/>
      <selection pane="bottomLeft" activeCell="A11" sqref="A11"/>
      <selection pane="bottomRight" activeCell="R4" sqref="R4:X5"/>
    </sheetView>
  </sheetViews>
  <sheetFormatPr baseColWidth="10" defaultRowHeight="15" x14ac:dyDescent="0.25"/>
  <cols>
    <col min="1" max="1" width="11.42578125" style="2"/>
    <col min="4" max="4" width="22.42578125" bestFit="1" customWidth="1"/>
    <col min="5" max="5" width="25.28515625" bestFit="1" customWidth="1"/>
    <col min="6" max="6" width="20.140625" bestFit="1" customWidth="1"/>
    <col min="7" max="7" width="25.140625" bestFit="1" customWidth="1"/>
    <col min="8" max="9" width="22.140625" bestFit="1" customWidth="1"/>
    <col min="10" max="10" width="25.28515625" bestFit="1" customWidth="1"/>
    <col min="11" max="11" width="25" bestFit="1" customWidth="1"/>
    <col min="12" max="12" width="27.7109375" bestFit="1" customWidth="1"/>
    <col min="13" max="13" width="22.42578125" bestFit="1" customWidth="1"/>
    <col min="14" max="14" width="27.42578125" bestFit="1" customWidth="1"/>
    <col min="15" max="16" width="24.5703125" bestFit="1" customWidth="1"/>
    <col min="17" max="17" width="27.7109375" bestFit="1" customWidth="1"/>
    <col min="18" max="18" width="21" bestFit="1" customWidth="1"/>
    <col min="19" max="19" width="23.85546875" bestFit="1" customWidth="1"/>
    <col min="20" max="20" width="18.7109375" bestFit="1" customWidth="1"/>
    <col min="21" max="21" width="23.7109375" bestFit="1" customWidth="1"/>
    <col min="22" max="23" width="20.7109375" bestFit="1" customWidth="1"/>
    <col min="24" max="24" width="23.85546875" bestFit="1" customWidth="1"/>
  </cols>
  <sheetData>
    <row r="1" spans="1:24" x14ac:dyDescent="0.25">
      <c r="E1" s="14"/>
      <c r="F1" s="14"/>
      <c r="G1" s="14"/>
      <c r="R1" t="s">
        <v>13</v>
      </c>
      <c r="S1" t="s">
        <v>14</v>
      </c>
    </row>
    <row r="2" spans="1:24" x14ac:dyDescent="0.25">
      <c r="E2" s="3"/>
      <c r="F2" s="13"/>
      <c r="G2" s="3"/>
    </row>
    <row r="3" spans="1:24" x14ac:dyDescent="0.25">
      <c r="E3" s="3"/>
      <c r="F3" s="13"/>
      <c r="G3" s="3"/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</row>
    <row r="4" spans="1:24" x14ac:dyDescent="0.25">
      <c r="E4" s="3"/>
      <c r="F4" s="13"/>
      <c r="G4" s="3"/>
      <c r="R4" s="27" t="s">
        <v>133</v>
      </c>
      <c r="S4" s="27">
        <v>0</v>
      </c>
      <c r="T4" s="27">
        <v>8.2370000000000001</v>
      </c>
      <c r="U4" s="27">
        <v>14.832000000000001</v>
      </c>
      <c r="V4" s="27">
        <v>14.832000000000001</v>
      </c>
      <c r="W4" s="27">
        <v>19.765999999999998</v>
      </c>
      <c r="X4" s="27">
        <v>24.696000000000002</v>
      </c>
    </row>
    <row r="5" spans="1:24" x14ac:dyDescent="0.25">
      <c r="R5" s="26" t="s">
        <v>22</v>
      </c>
      <c r="S5" s="26">
        <v>0</v>
      </c>
      <c r="T5" s="26">
        <v>7.6989999999999998</v>
      </c>
      <c r="U5" s="26">
        <v>13.862</v>
      </c>
      <c r="V5" s="26">
        <v>13.862</v>
      </c>
      <c r="W5" s="26">
        <v>18.472000000000001</v>
      </c>
      <c r="X5" s="26">
        <v>23.079000000000001</v>
      </c>
    </row>
    <row r="7" spans="1:24" x14ac:dyDescent="0.25">
      <c r="K7" t="b">
        <f t="shared" ref="K7:Q7" si="0">K9=D9</f>
        <v>1</v>
      </c>
      <c r="L7" t="b">
        <f t="shared" si="0"/>
        <v>1</v>
      </c>
      <c r="M7" t="b">
        <f t="shared" si="0"/>
        <v>1</v>
      </c>
      <c r="N7" t="b">
        <f t="shared" si="0"/>
        <v>1</v>
      </c>
      <c r="O7" t="b">
        <f t="shared" si="0"/>
        <v>1</v>
      </c>
      <c r="P7" t="b">
        <f t="shared" si="0"/>
        <v>1</v>
      </c>
      <c r="Q7" t="b">
        <f t="shared" si="0"/>
        <v>1</v>
      </c>
    </row>
    <row r="8" spans="1:24" x14ac:dyDescent="0.25">
      <c r="D8" s="26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4" t="s">
        <v>11</v>
      </c>
      <c r="L8" s="4" t="s">
        <v>11</v>
      </c>
      <c r="M8" s="4" t="s">
        <v>11</v>
      </c>
      <c r="N8" s="4" t="s">
        <v>11</v>
      </c>
      <c r="O8" s="4" t="s">
        <v>11</v>
      </c>
      <c r="P8" s="4" t="s">
        <v>11</v>
      </c>
      <c r="Q8" s="4" t="s">
        <v>11</v>
      </c>
      <c r="R8" t="s">
        <v>12</v>
      </c>
      <c r="S8" t="s">
        <v>12</v>
      </c>
      <c r="T8" t="s">
        <v>12</v>
      </c>
      <c r="U8" t="s">
        <v>12</v>
      </c>
      <c r="V8" t="s">
        <v>12</v>
      </c>
      <c r="W8" t="s">
        <v>12</v>
      </c>
      <c r="X8" t="s">
        <v>12</v>
      </c>
    </row>
    <row r="9" spans="1:24" s="1" customFormat="1" x14ac:dyDescent="0.25">
      <c r="A9" s="1" t="s">
        <v>0</v>
      </c>
      <c r="B9" s="1" t="s">
        <v>1</v>
      </c>
      <c r="C9" s="1" t="s">
        <v>2</v>
      </c>
      <c r="D9" s="28" t="s">
        <v>3</v>
      </c>
      <c r="E9" s="28" t="s">
        <v>4</v>
      </c>
      <c r="F9" s="28" t="s">
        <v>5</v>
      </c>
      <c r="G9" s="28" t="s">
        <v>6</v>
      </c>
      <c r="H9" s="28" t="s">
        <v>7</v>
      </c>
      <c r="I9" s="28" t="s">
        <v>8</v>
      </c>
      <c r="J9" s="28" t="s">
        <v>9</v>
      </c>
      <c r="K9" s="5" t="s">
        <v>3</v>
      </c>
      <c r="L9" s="5" t="s">
        <v>4</v>
      </c>
      <c r="M9" s="5" t="s">
        <v>5</v>
      </c>
      <c r="N9" s="5" t="s">
        <v>6</v>
      </c>
      <c r="O9" s="5" t="s">
        <v>7</v>
      </c>
      <c r="P9" s="5" t="s">
        <v>8</v>
      </c>
      <c r="Q9" s="5" t="s">
        <v>9</v>
      </c>
      <c r="R9" s="1" t="s">
        <v>3</v>
      </c>
      <c r="S9" s="1" t="s">
        <v>4</v>
      </c>
      <c r="T9" s="1" t="s">
        <v>5</v>
      </c>
      <c r="U9" s="1" t="s">
        <v>6</v>
      </c>
      <c r="V9" s="1" t="s">
        <v>7</v>
      </c>
      <c r="W9" s="1" t="s">
        <v>8</v>
      </c>
      <c r="X9" s="1" t="s">
        <v>9</v>
      </c>
    </row>
    <row r="10" spans="1:24" x14ac:dyDescent="0.25">
      <c r="A10" s="1" t="s">
        <v>121</v>
      </c>
      <c r="B10" s="1" t="s">
        <v>1</v>
      </c>
      <c r="C10" s="1" t="s">
        <v>2</v>
      </c>
      <c r="D10" s="26" t="str">
        <f t="shared" ref="D10:W10" si="1">CONCATENATE(D8,"_",D9)</f>
        <v>ACTIVOS_Polpaico 220</v>
      </c>
      <c r="E10" s="26" t="str">
        <f t="shared" si="1"/>
        <v>ACTIVOS_Cerro Navia 220</v>
      </c>
      <c r="F10" s="26" t="str">
        <f t="shared" si="1"/>
        <v>ACTIVOS_Chena 220</v>
      </c>
      <c r="G10" s="26" t="str">
        <f t="shared" si="1"/>
        <v>ACTIVOS_Alto Jahuel 220</v>
      </c>
      <c r="H10" s="26" t="str">
        <f t="shared" si="1"/>
        <v>ACTIVOS_Nogales 220</v>
      </c>
      <c r="I10" s="26" t="str">
        <f t="shared" si="1"/>
        <v>ACTIVOS_Quillota 220</v>
      </c>
      <c r="J10" s="26" t="str">
        <f t="shared" si="1"/>
        <v>ACTIVOS_Los Maquis 220</v>
      </c>
      <c r="K10" s="17" t="str">
        <f t="shared" si="1"/>
        <v>REACTIVOS_Polpaico 220</v>
      </c>
      <c r="L10" s="17" t="str">
        <f t="shared" si="1"/>
        <v>REACTIVOS_Cerro Navia 220</v>
      </c>
      <c r="M10" s="17" t="str">
        <f t="shared" si="1"/>
        <v>REACTIVOS_Chena 220</v>
      </c>
      <c r="N10" s="17" t="str">
        <f t="shared" si="1"/>
        <v>REACTIVOS_Alto Jahuel 220</v>
      </c>
      <c r="O10" s="17" t="str">
        <f t="shared" si="1"/>
        <v>REACTIVOS_Nogales 220</v>
      </c>
      <c r="P10" s="17" t="str">
        <f t="shared" si="1"/>
        <v>REACTIVOS_Quillota 220</v>
      </c>
      <c r="Q10" s="17" t="str">
        <f t="shared" si="1"/>
        <v>REACTIVOS_Los Maquis 220</v>
      </c>
      <c r="R10" s="16" t="str">
        <f t="shared" si="1"/>
        <v>CARGO_Polpaico 220</v>
      </c>
      <c r="S10" s="16" t="str">
        <f t="shared" si="1"/>
        <v>CARGO_Cerro Navia 220</v>
      </c>
      <c r="T10" s="16" t="str">
        <f t="shared" si="1"/>
        <v>CARGO_Chena 220</v>
      </c>
      <c r="U10" s="16" t="str">
        <f t="shared" si="1"/>
        <v>CARGO_Alto Jahuel 220</v>
      </c>
      <c r="V10" s="16" t="str">
        <f t="shared" si="1"/>
        <v>CARGO_Nogales 220</v>
      </c>
      <c r="W10" s="16" t="str">
        <f t="shared" si="1"/>
        <v>CARGO_Quillota 220</v>
      </c>
      <c r="X10" s="16" t="str">
        <f t="shared" ref="X10" si="2">CONCATENATE(X8,"_",X9)</f>
        <v>CARGO_Los Maquis 220</v>
      </c>
    </row>
    <row r="11" spans="1:24" x14ac:dyDescent="0.25">
      <c r="A11" s="35">
        <v>44593</v>
      </c>
      <c r="B11" s="36">
        <v>1</v>
      </c>
      <c r="C11" s="18" t="s">
        <v>143</v>
      </c>
      <c r="D11" s="20">
        <v>137.83791910138351</v>
      </c>
      <c r="E11" s="20">
        <v>313.18119199709639</v>
      </c>
      <c r="F11" s="20">
        <v>299.6054547904539</v>
      </c>
      <c r="G11" s="20">
        <v>216.98803350299403</v>
      </c>
      <c r="H11" s="20">
        <v>0.1059591148515813</v>
      </c>
      <c r="I11" s="20">
        <v>0.95774497795608171</v>
      </c>
      <c r="J11" s="20">
        <v>0.33097149832217826</v>
      </c>
      <c r="K11" s="20">
        <v>-14.217904665314602</v>
      </c>
      <c r="L11" s="20">
        <v>-34.604072702985547</v>
      </c>
      <c r="M11" s="20">
        <v>-33.091791296796735</v>
      </c>
      <c r="N11" s="20">
        <v>-28.940796580158079</v>
      </c>
      <c r="O11" s="20">
        <v>-7.7685041522007293E-3</v>
      </c>
      <c r="P11" s="20">
        <v>-1.4338947933070501E-3</v>
      </c>
      <c r="Q11" s="20">
        <v>-2.211286188218441E-2</v>
      </c>
      <c r="R11" s="3">
        <f>MAX(0,(K11-D11*0.2)*$T$5)+MAX(0,(K11-D11*0.3)*($U$5-$T$5))+MAX(0,(K11-D11*0.5)*($W$5-$V$5))+MAX(0,(K11-D11*0.8)*($X$5-$W$5))</f>
        <v>0</v>
      </c>
      <c r="S11" s="3">
        <f t="shared" ref="S11:S74" si="3">MAX(0,(L11-E11*0.2)*$T$5)+MAX(0,(L11-E11*0.3)*($U$5-$T$5))+MAX(0,(L11-E11*0.5)*($W$5-$V$5))+MAX(0,(L11-E11*0.8)*($X$5-$W$5))</f>
        <v>0</v>
      </c>
      <c r="T11" s="3">
        <f t="shared" ref="T11:T74" si="4">MAX(0,(M11-F11*0.2)*$T$5)+MAX(0,(M11-F11*0.3)*($U$5-$T$5))+MAX(0,(M11-F11*0.5)*($W$5-$V$5))+MAX(0,(M11-F11*0.8)*($X$5-$W$5))</f>
        <v>0</v>
      </c>
      <c r="U11" s="3">
        <f t="shared" ref="U11:U74" si="5">MAX(0,(N11-G11*0.2)*$T$5)+MAX(0,(N11-G11*0.3)*($U$5-$T$5))+MAX(0,(N11-G11*0.5)*($W$5-$V$5))+MAX(0,(N11-G11*0.8)*($X$5-$W$5))</f>
        <v>0</v>
      </c>
      <c r="V11" s="3">
        <f t="shared" ref="V11:V74" si="6">MAX(0,(O11-H11*0.2)*$T$5)+MAX(0,(O11-H11*0.3)*($U$5-$T$5))+MAX(0,(O11-H11*0.5)*($W$5-$V$5))+MAX(0,(O11-H11*0.8)*($X$5-$W$5))</f>
        <v>0</v>
      </c>
      <c r="W11" s="3">
        <f t="shared" ref="W11:W74" si="7">MAX(0,(P11-I11*0.2)*$T$5)+MAX(0,(P11-I11*0.3)*($U$5-$T$5))+MAX(0,(P11-I11*0.5)*($W$5-$V$5))+MAX(0,(P11-I11*0.8)*($X$5-$W$5))</f>
        <v>0</v>
      </c>
      <c r="X11" s="3">
        <f t="shared" ref="X11:X74" si="8">MAX(0,(Q11-J11*0.2)*$T$5)+MAX(0,(Q11-J11*0.3)*($U$5-$T$5))+MAX(0,(Q11-J11*0.5)*($W$5-$V$5))+MAX(0,(Q11-J11*0.8)*($X$5-$W$5))</f>
        <v>0</v>
      </c>
    </row>
    <row r="12" spans="1:24" x14ac:dyDescent="0.25">
      <c r="A12" s="35">
        <v>44593</v>
      </c>
      <c r="B12" s="36">
        <v>2</v>
      </c>
      <c r="C12" s="18" t="s">
        <v>144</v>
      </c>
      <c r="D12" s="20">
        <v>123.96604257826777</v>
      </c>
      <c r="E12" s="20">
        <v>279.34333867771545</v>
      </c>
      <c r="F12" s="20">
        <v>262.76713473477906</v>
      </c>
      <c r="G12" s="20">
        <v>192.24136777751542</v>
      </c>
      <c r="H12" s="20">
        <v>9.7146592077854435E-2</v>
      </c>
      <c r="I12" s="20">
        <v>0.87300292677390767</v>
      </c>
      <c r="J12" s="20">
        <v>0.30441631738901409</v>
      </c>
      <c r="K12" s="20">
        <v>-15.140463197417331</v>
      </c>
      <c r="L12" s="20">
        <v>-36.69846190015884</v>
      </c>
      <c r="M12" s="20">
        <v>-35.474361065690289</v>
      </c>
      <c r="N12" s="20">
        <v>-30.677295045728787</v>
      </c>
      <c r="O12" s="20">
        <v>-7.1702687157879806E-3</v>
      </c>
      <c r="P12" s="20">
        <v>-2.8229527856765868E-3</v>
      </c>
      <c r="Q12" s="20">
        <v>-2.0239640350890899E-2</v>
      </c>
      <c r="R12" s="3">
        <f t="shared" ref="R12:R74" si="9">MAX(0,(K12-D12*0.2)*$T$5)+MAX(0,(K12-D12*0.3)*($U$5-$T$5))+MAX(0,(K12-D12*0.5)*($W$5-$V$5))+MAX(0,(K12-D12*0.8)*($X$5-$W$5))</f>
        <v>0</v>
      </c>
      <c r="S12" s="3">
        <f t="shared" si="3"/>
        <v>0</v>
      </c>
      <c r="T12" s="3">
        <f t="shared" si="4"/>
        <v>0</v>
      </c>
      <c r="U12" s="3">
        <f t="shared" si="5"/>
        <v>0</v>
      </c>
      <c r="V12" s="3">
        <f t="shared" si="6"/>
        <v>0</v>
      </c>
      <c r="W12" s="3">
        <f t="shared" si="7"/>
        <v>0</v>
      </c>
      <c r="X12" s="3">
        <f t="shared" si="8"/>
        <v>0</v>
      </c>
    </row>
    <row r="13" spans="1:24" x14ac:dyDescent="0.25">
      <c r="A13" s="35">
        <v>44593</v>
      </c>
      <c r="B13" s="36">
        <v>3</v>
      </c>
      <c r="C13" s="18" t="s">
        <v>145</v>
      </c>
      <c r="D13" s="20">
        <v>114.84923864487592</v>
      </c>
      <c r="E13" s="20">
        <v>255.79103130557749</v>
      </c>
      <c r="F13" s="20">
        <v>238.92818973259597</v>
      </c>
      <c r="G13" s="20">
        <v>176.24073029556968</v>
      </c>
      <c r="H13" s="20">
        <v>9.2773642911237991E-2</v>
      </c>
      <c r="I13" s="20">
        <v>0.82238790072326762</v>
      </c>
      <c r="J13" s="20">
        <v>0.29077430638489682</v>
      </c>
      <c r="K13" s="20">
        <v>-16.210074771615805</v>
      </c>
      <c r="L13" s="20">
        <v>-39.539112644648753</v>
      </c>
      <c r="M13" s="20">
        <v>-37.740339627409334</v>
      </c>
      <c r="N13" s="20">
        <v>-32.095731786557579</v>
      </c>
      <c r="O13" s="20">
        <v>-7.8034711222517506E-3</v>
      </c>
      <c r="P13" s="20">
        <v>-8.7797239479628537E-3</v>
      </c>
      <c r="Q13" s="20">
        <v>-2.1987185344811744E-2</v>
      </c>
      <c r="R13" s="3">
        <f t="shared" si="9"/>
        <v>0</v>
      </c>
      <c r="S13" s="3">
        <f t="shared" si="3"/>
        <v>0</v>
      </c>
      <c r="T13" s="3">
        <f t="shared" si="4"/>
        <v>0</v>
      </c>
      <c r="U13" s="3">
        <f t="shared" si="5"/>
        <v>0</v>
      </c>
      <c r="V13" s="3">
        <f t="shared" si="6"/>
        <v>0</v>
      </c>
      <c r="W13" s="3">
        <f t="shared" si="7"/>
        <v>0</v>
      </c>
      <c r="X13" s="3">
        <f t="shared" si="8"/>
        <v>0</v>
      </c>
    </row>
    <row r="14" spans="1:24" x14ac:dyDescent="0.25">
      <c r="A14" s="35">
        <v>44593</v>
      </c>
      <c r="B14" s="36">
        <v>4</v>
      </c>
      <c r="C14" s="18" t="s">
        <v>146</v>
      </c>
      <c r="D14" s="20">
        <v>109.64744409307858</v>
      </c>
      <c r="E14" s="20">
        <v>241.58659843041869</v>
      </c>
      <c r="F14" s="20">
        <v>224.02877484746509</v>
      </c>
      <c r="G14" s="20">
        <v>166.92588884129293</v>
      </c>
      <c r="H14" s="20">
        <v>8.6557322692700112E-2</v>
      </c>
      <c r="I14" s="20">
        <v>0.76445507434389837</v>
      </c>
      <c r="J14" s="20">
        <v>0.27194250737649911</v>
      </c>
      <c r="K14" s="20">
        <v>-16.723499825675102</v>
      </c>
      <c r="L14" s="20">
        <v>-41.113205585016473</v>
      </c>
      <c r="M14" s="20">
        <v>-39.146473469191449</v>
      </c>
      <c r="N14" s="20">
        <v>-32.848459971240693</v>
      </c>
      <c r="O14" s="20">
        <v>-9.4892653298390105E-3</v>
      </c>
      <c r="P14" s="20">
        <v>-2.4309206708240664E-2</v>
      </c>
      <c r="Q14" s="20">
        <v>-2.6880318952219984E-2</v>
      </c>
      <c r="R14" s="3">
        <f t="shared" si="9"/>
        <v>0</v>
      </c>
      <c r="S14" s="3">
        <f t="shared" si="3"/>
        <v>0</v>
      </c>
      <c r="T14" s="3">
        <f t="shared" si="4"/>
        <v>0</v>
      </c>
      <c r="U14" s="3">
        <f t="shared" si="5"/>
        <v>0</v>
      </c>
      <c r="V14" s="3">
        <f t="shared" si="6"/>
        <v>0</v>
      </c>
      <c r="W14" s="3">
        <f t="shared" si="7"/>
        <v>0</v>
      </c>
      <c r="X14" s="3">
        <f t="shared" si="8"/>
        <v>0</v>
      </c>
    </row>
    <row r="15" spans="1:24" x14ac:dyDescent="0.25">
      <c r="A15" s="35">
        <v>44593</v>
      </c>
      <c r="B15" s="36">
        <v>5</v>
      </c>
      <c r="C15" s="18" t="s">
        <v>147</v>
      </c>
      <c r="D15" s="20">
        <v>106.58252249610861</v>
      </c>
      <c r="E15" s="20">
        <v>234.87934387429837</v>
      </c>
      <c r="F15" s="20">
        <v>216.87529612272991</v>
      </c>
      <c r="G15" s="20">
        <v>162.73424597676529</v>
      </c>
      <c r="H15" s="20">
        <v>8.5963422704158216E-2</v>
      </c>
      <c r="I15" s="20">
        <v>0.75453929228997541</v>
      </c>
      <c r="J15" s="20">
        <v>0.2699779499235726</v>
      </c>
      <c r="K15" s="20">
        <v>-17.46764785693172</v>
      </c>
      <c r="L15" s="20">
        <v>-42.847243583422689</v>
      </c>
      <c r="M15" s="20">
        <v>-40.929891406748588</v>
      </c>
      <c r="N15" s="20">
        <v>-33.8724778177071</v>
      </c>
      <c r="O15" s="20">
        <v>-9.491270359882089E-3</v>
      </c>
      <c r="P15" s="20">
        <v>-2.6813988423184089E-2</v>
      </c>
      <c r="Q15" s="20">
        <v>-2.6972151226862893E-2</v>
      </c>
      <c r="R15" s="3">
        <f t="shared" si="9"/>
        <v>0</v>
      </c>
      <c r="S15" s="3">
        <f t="shared" si="3"/>
        <v>0</v>
      </c>
      <c r="T15" s="3">
        <f t="shared" si="4"/>
        <v>0</v>
      </c>
      <c r="U15" s="3">
        <f t="shared" si="5"/>
        <v>0</v>
      </c>
      <c r="V15" s="3">
        <f t="shared" si="6"/>
        <v>0</v>
      </c>
      <c r="W15" s="3">
        <f t="shared" si="7"/>
        <v>0</v>
      </c>
      <c r="X15" s="3">
        <f t="shared" si="8"/>
        <v>0</v>
      </c>
    </row>
    <row r="16" spans="1:24" x14ac:dyDescent="0.25">
      <c r="A16" s="35">
        <v>44593</v>
      </c>
      <c r="B16" s="36">
        <v>6</v>
      </c>
      <c r="C16" s="18" t="s">
        <v>148</v>
      </c>
      <c r="D16" s="20">
        <v>106.37233156561315</v>
      </c>
      <c r="E16" s="20">
        <v>235.48679577965328</v>
      </c>
      <c r="F16" s="20">
        <v>217.96547841520348</v>
      </c>
      <c r="G16" s="20">
        <v>163.02121324609962</v>
      </c>
      <c r="H16" s="20">
        <v>8.5939822054509424E-2</v>
      </c>
      <c r="I16" s="20">
        <v>0.7559057506727993</v>
      </c>
      <c r="J16" s="20">
        <v>0.26957297254203044</v>
      </c>
      <c r="K16" s="20">
        <v>-18.179357496194108</v>
      </c>
      <c r="L16" s="20">
        <v>-44.654224090010551</v>
      </c>
      <c r="M16" s="20">
        <v>-42.194336490486997</v>
      </c>
      <c r="N16" s="20">
        <v>-34.682007590708032</v>
      </c>
      <c r="O16" s="20">
        <v>-1.0056266053441135E-2</v>
      </c>
      <c r="P16" s="20">
        <v>-3.5997532737610673E-2</v>
      </c>
      <c r="Q16" s="20">
        <v>-2.8630021777787357E-2</v>
      </c>
      <c r="R16" s="3">
        <f t="shared" si="9"/>
        <v>0</v>
      </c>
      <c r="S16" s="3">
        <f t="shared" si="3"/>
        <v>0</v>
      </c>
      <c r="T16" s="3">
        <f t="shared" si="4"/>
        <v>0</v>
      </c>
      <c r="U16" s="3">
        <f t="shared" si="5"/>
        <v>0</v>
      </c>
      <c r="V16" s="3">
        <f t="shared" si="6"/>
        <v>0</v>
      </c>
      <c r="W16" s="3">
        <f t="shared" si="7"/>
        <v>0</v>
      </c>
      <c r="X16" s="3">
        <f t="shared" si="8"/>
        <v>0</v>
      </c>
    </row>
    <row r="17" spans="1:24" x14ac:dyDescent="0.25">
      <c r="A17" s="35">
        <v>44593</v>
      </c>
      <c r="B17" s="36">
        <v>7</v>
      </c>
      <c r="C17" s="18" t="s">
        <v>149</v>
      </c>
      <c r="D17" s="20">
        <v>110.51740005506988</v>
      </c>
      <c r="E17" s="20">
        <v>247.39241406194404</v>
      </c>
      <c r="F17" s="20">
        <v>228.36759706675457</v>
      </c>
      <c r="G17" s="20">
        <v>169.35514930904117</v>
      </c>
      <c r="H17" s="20">
        <v>8.7459676988791771E-2</v>
      </c>
      <c r="I17" s="20">
        <v>0.78029844605992094</v>
      </c>
      <c r="J17" s="20">
        <v>0.27426506086888797</v>
      </c>
      <c r="K17" s="20">
        <v>-18.414300136638865</v>
      </c>
      <c r="L17" s="20">
        <v>-46.75087452208848</v>
      </c>
      <c r="M17" s="20">
        <v>-45.093084514853942</v>
      </c>
      <c r="N17" s="20">
        <v>-35.851313779998122</v>
      </c>
      <c r="O17" s="20">
        <v>-1.0630850167352197E-2</v>
      </c>
      <c r="P17" s="20">
        <v>-3.8555010649477126E-2</v>
      </c>
      <c r="Q17" s="20">
        <v>-3.0385125464736405E-2</v>
      </c>
      <c r="R17" s="3">
        <f t="shared" si="9"/>
        <v>0</v>
      </c>
      <c r="S17" s="3">
        <f t="shared" si="3"/>
        <v>0</v>
      </c>
      <c r="T17" s="3">
        <f t="shared" si="4"/>
        <v>0</v>
      </c>
      <c r="U17" s="3">
        <f t="shared" si="5"/>
        <v>0</v>
      </c>
      <c r="V17" s="3">
        <f t="shared" si="6"/>
        <v>0</v>
      </c>
      <c r="W17" s="3">
        <f t="shared" si="7"/>
        <v>0</v>
      </c>
      <c r="X17" s="3">
        <f t="shared" si="8"/>
        <v>0</v>
      </c>
    </row>
    <row r="18" spans="1:24" x14ac:dyDescent="0.25">
      <c r="A18" s="35">
        <v>44593</v>
      </c>
      <c r="B18" s="36">
        <v>8</v>
      </c>
      <c r="C18" s="18" t="s">
        <v>150</v>
      </c>
      <c r="D18" s="20">
        <v>117.76424669128185</v>
      </c>
      <c r="E18" s="20">
        <v>265.37063343895983</v>
      </c>
      <c r="F18" s="20">
        <v>239.81412020955506</v>
      </c>
      <c r="G18" s="20">
        <v>180.42265941452226</v>
      </c>
      <c r="H18" s="20">
        <v>7.9478337575105806E-2</v>
      </c>
      <c r="I18" s="20">
        <v>0.76485952773223742</v>
      </c>
      <c r="J18" s="20">
        <v>0.25252422626575743</v>
      </c>
      <c r="K18" s="20">
        <v>-18.720468529194676</v>
      </c>
      <c r="L18" s="20">
        <v>-49.373427047653387</v>
      </c>
      <c r="M18" s="20">
        <v>-49.959537412550006</v>
      </c>
      <c r="N18" s="20">
        <v>-37.808350473881319</v>
      </c>
      <c r="O18" s="20">
        <v>-8.849646058230333E-3</v>
      </c>
      <c r="P18" s="20">
        <v>-2.0360279539425114E-2</v>
      </c>
      <c r="Q18" s="20">
        <v>-2.5231597599307307E-2</v>
      </c>
      <c r="R18" s="3">
        <f t="shared" si="9"/>
        <v>0</v>
      </c>
      <c r="S18" s="3">
        <f t="shared" si="3"/>
        <v>0</v>
      </c>
      <c r="T18" s="3">
        <f t="shared" si="4"/>
        <v>0</v>
      </c>
      <c r="U18" s="3">
        <f t="shared" si="5"/>
        <v>0</v>
      </c>
      <c r="V18" s="3">
        <f t="shared" si="6"/>
        <v>0</v>
      </c>
      <c r="W18" s="3">
        <f t="shared" si="7"/>
        <v>0</v>
      </c>
      <c r="X18" s="3">
        <f t="shared" si="8"/>
        <v>0</v>
      </c>
    </row>
    <row r="19" spans="1:24" x14ac:dyDescent="0.25">
      <c r="A19" s="35">
        <v>44593</v>
      </c>
      <c r="B19" s="36">
        <v>9</v>
      </c>
      <c r="C19" s="18" t="s">
        <v>151</v>
      </c>
      <c r="D19" s="20">
        <v>138.03489616981693</v>
      </c>
      <c r="E19" s="20">
        <v>311.89437417824274</v>
      </c>
      <c r="F19" s="20">
        <v>280.75619938003632</v>
      </c>
      <c r="G19" s="20">
        <v>213.16980763522295</v>
      </c>
      <c r="H19" s="20">
        <v>0.10971062192307672</v>
      </c>
      <c r="I19" s="20">
        <v>1.0567288646939301</v>
      </c>
      <c r="J19" s="20">
        <v>0.3408406522933507</v>
      </c>
      <c r="K19" s="20">
        <v>-18.709880909432634</v>
      </c>
      <c r="L19" s="20">
        <v>-43.093406643315475</v>
      </c>
      <c r="M19" s="20">
        <v>-45.5848740787238</v>
      </c>
      <c r="N19" s="20">
        <v>-39.439904100878529</v>
      </c>
      <c r="O19" s="20">
        <v>1.5995479464634081E-2</v>
      </c>
      <c r="P19" s="20">
        <v>0.14180524782649676</v>
      </c>
      <c r="Q19" s="20">
        <v>4.6190435471793884E-2</v>
      </c>
      <c r="R19" s="3">
        <f t="shared" si="9"/>
        <v>0</v>
      </c>
      <c r="S19" s="3">
        <f t="shared" si="3"/>
        <v>0</v>
      </c>
      <c r="T19" s="3">
        <f t="shared" si="4"/>
        <v>0</v>
      </c>
      <c r="U19" s="3">
        <f t="shared" si="5"/>
        <v>0</v>
      </c>
      <c r="V19" s="3">
        <f t="shared" si="6"/>
        <v>0</v>
      </c>
      <c r="W19" s="3">
        <f t="shared" si="7"/>
        <v>0</v>
      </c>
      <c r="X19" s="3">
        <f t="shared" si="8"/>
        <v>0</v>
      </c>
    </row>
    <row r="20" spans="1:24" x14ac:dyDescent="0.25">
      <c r="A20" s="35">
        <v>44593</v>
      </c>
      <c r="B20" s="36">
        <v>10</v>
      </c>
      <c r="C20" s="18" t="s">
        <v>152</v>
      </c>
      <c r="D20" s="20">
        <v>156.08244948274395</v>
      </c>
      <c r="E20" s="20">
        <v>353.55248929678652</v>
      </c>
      <c r="F20" s="20">
        <v>318.28543264928919</v>
      </c>
      <c r="G20" s="20">
        <v>242.18310554831274</v>
      </c>
      <c r="H20" s="20">
        <v>0.14101862766819057</v>
      </c>
      <c r="I20" s="20">
        <v>1.3290062178051139</v>
      </c>
      <c r="J20" s="20">
        <v>0.43230224267326844</v>
      </c>
      <c r="K20" s="20">
        <v>-12.05294992143094</v>
      </c>
      <c r="L20" s="20">
        <v>-27.949306122156635</v>
      </c>
      <c r="M20" s="20">
        <v>-33.380091093282175</v>
      </c>
      <c r="N20" s="20">
        <v>-29.793671395870117</v>
      </c>
      <c r="O20" s="20">
        <v>5.2189848339811967E-2</v>
      </c>
      <c r="P20" s="20">
        <v>0.35321095310427403</v>
      </c>
      <c r="Q20" s="20">
        <v>0.15069251520070115</v>
      </c>
      <c r="R20" s="3">
        <f t="shared" si="9"/>
        <v>0</v>
      </c>
      <c r="S20" s="3">
        <f t="shared" si="3"/>
        <v>0</v>
      </c>
      <c r="T20" s="3">
        <f t="shared" si="4"/>
        <v>0</v>
      </c>
      <c r="U20" s="3">
        <f t="shared" si="5"/>
        <v>0</v>
      </c>
      <c r="V20" s="3">
        <f t="shared" si="6"/>
        <v>0.24558585410727607</v>
      </c>
      <c r="W20" s="3">
        <f t="shared" si="7"/>
        <v>0.67296735377349115</v>
      </c>
      <c r="X20" s="3">
        <f t="shared" si="8"/>
        <v>0.62395703596521468</v>
      </c>
    </row>
    <row r="21" spans="1:24" x14ac:dyDescent="0.25">
      <c r="A21" s="35">
        <v>44593</v>
      </c>
      <c r="B21" s="36">
        <v>11</v>
      </c>
      <c r="C21" s="18" t="s">
        <v>153</v>
      </c>
      <c r="D21" s="20">
        <v>171.13609358646488</v>
      </c>
      <c r="E21" s="20">
        <v>384.91610840233704</v>
      </c>
      <c r="F21" s="20">
        <v>347.00637228802572</v>
      </c>
      <c r="G21" s="20">
        <v>264.80055132931278</v>
      </c>
      <c r="H21" s="20">
        <v>0.1462151644905311</v>
      </c>
      <c r="I21" s="20">
        <v>1.4365635747677277</v>
      </c>
      <c r="J21" s="20">
        <v>0.44768903406819199</v>
      </c>
      <c r="K21" s="20">
        <v>-6.0297539622027054</v>
      </c>
      <c r="L21" s="20">
        <v>-16.700506349761461</v>
      </c>
      <c r="M21" s="20">
        <v>-24.821293265731885</v>
      </c>
      <c r="N21" s="20">
        <v>-21.47456956568152</v>
      </c>
      <c r="O21" s="20">
        <v>4.9982080044720399E-2</v>
      </c>
      <c r="P21" s="20">
        <v>0.36868509199508698</v>
      </c>
      <c r="Q21" s="20">
        <v>0.14438655480350415</v>
      </c>
      <c r="R21" s="3">
        <f t="shared" si="9"/>
        <v>0</v>
      </c>
      <c r="S21" s="3">
        <f t="shared" si="3"/>
        <v>0</v>
      </c>
      <c r="T21" s="3">
        <f t="shared" si="4"/>
        <v>0</v>
      </c>
      <c r="U21" s="3">
        <f t="shared" si="5"/>
        <v>0</v>
      </c>
      <c r="V21" s="3">
        <f t="shared" si="6"/>
        <v>0.19737226567085148</v>
      </c>
      <c r="W21" s="3">
        <f t="shared" si="7"/>
        <v>0.62648593084282744</v>
      </c>
      <c r="X21" s="3">
        <f t="shared" si="8"/>
        <v>0.48440259293929233</v>
      </c>
    </row>
    <row r="22" spans="1:24" x14ac:dyDescent="0.25">
      <c r="A22" s="35">
        <v>44593</v>
      </c>
      <c r="B22" s="36">
        <v>12</v>
      </c>
      <c r="C22" s="18" t="s">
        <v>154</v>
      </c>
      <c r="D22" s="20">
        <v>181.54651000330276</v>
      </c>
      <c r="E22" s="20">
        <v>406.62735645045234</v>
      </c>
      <c r="F22" s="20">
        <v>366.98677969552057</v>
      </c>
      <c r="G22" s="20">
        <v>280.7817645706487</v>
      </c>
      <c r="H22" s="20">
        <v>0.15004847896245788</v>
      </c>
      <c r="I22" s="20">
        <v>1.4847216932677567</v>
      </c>
      <c r="J22" s="20">
        <v>0.45916601956776826</v>
      </c>
      <c r="K22" s="20">
        <v>-2.3935800856658256</v>
      </c>
      <c r="L22" s="20">
        <v>-8.0243202995769156</v>
      </c>
      <c r="M22" s="20">
        <v>-15.951881673603051</v>
      </c>
      <c r="N22" s="20">
        <v>-15.268873584691455</v>
      </c>
      <c r="O22" s="20">
        <v>5.2959389446545525E-2</v>
      </c>
      <c r="P22" s="20">
        <v>0.40234031764925859</v>
      </c>
      <c r="Q22" s="20">
        <v>0.1531151876668691</v>
      </c>
      <c r="R22" s="3">
        <f t="shared" si="9"/>
        <v>0</v>
      </c>
      <c r="S22" s="3">
        <f t="shared" si="3"/>
        <v>0</v>
      </c>
      <c r="T22" s="3">
        <f t="shared" si="4"/>
        <v>0</v>
      </c>
      <c r="U22" s="3">
        <f t="shared" si="5"/>
        <v>0</v>
      </c>
      <c r="V22" s="3">
        <f t="shared" si="6"/>
        <v>0.22565377584793306</v>
      </c>
      <c r="W22" s="3">
        <f t="shared" si="7"/>
        <v>0.81144364228795007</v>
      </c>
      <c r="X22" s="3">
        <f t="shared" si="8"/>
        <v>0.56650684092884318</v>
      </c>
    </row>
    <row r="23" spans="1:24" x14ac:dyDescent="0.25">
      <c r="A23" s="35">
        <v>44593</v>
      </c>
      <c r="B23" s="36">
        <v>13</v>
      </c>
      <c r="C23" s="18" t="s">
        <v>155</v>
      </c>
      <c r="D23" s="20">
        <v>190.61864918895495</v>
      </c>
      <c r="E23" s="20">
        <v>427.1817546080041</v>
      </c>
      <c r="F23" s="20">
        <v>386.87344073529727</v>
      </c>
      <c r="G23" s="20">
        <v>296.57959798382649</v>
      </c>
      <c r="H23" s="20">
        <v>0.19738461885944525</v>
      </c>
      <c r="I23" s="20">
        <v>1.7187370997399449</v>
      </c>
      <c r="J23" s="20">
        <v>0.59738551046531441</v>
      </c>
      <c r="K23" s="20">
        <v>0.95018766752078232</v>
      </c>
      <c r="L23" s="20">
        <v>-1.2743857678336177</v>
      </c>
      <c r="M23" s="20">
        <v>-9.6373164862114233</v>
      </c>
      <c r="N23" s="20">
        <v>-9.9521661790623561</v>
      </c>
      <c r="O23" s="20">
        <v>6.5122222961415621E-2</v>
      </c>
      <c r="P23" s="20">
        <v>0.44640571071766999</v>
      </c>
      <c r="Q23" s="20">
        <v>0.18818522652649261</v>
      </c>
      <c r="R23" s="3">
        <f t="shared" si="9"/>
        <v>0</v>
      </c>
      <c r="S23" s="3">
        <f t="shared" si="3"/>
        <v>0</v>
      </c>
      <c r="T23" s="3">
        <f t="shared" si="4"/>
        <v>0</v>
      </c>
      <c r="U23" s="3">
        <f t="shared" si="5"/>
        <v>0</v>
      </c>
      <c r="V23" s="3">
        <f t="shared" si="6"/>
        <v>0.23384699676214124</v>
      </c>
      <c r="W23" s="3">
        <f t="shared" si="7"/>
        <v>0.7903661806357738</v>
      </c>
      <c r="X23" s="3">
        <f t="shared" si="8"/>
        <v>0.58426333079642967</v>
      </c>
    </row>
    <row r="24" spans="1:24" x14ac:dyDescent="0.25">
      <c r="A24" s="35">
        <v>44593</v>
      </c>
      <c r="B24" s="36">
        <v>14</v>
      </c>
      <c r="C24" s="18" t="s">
        <v>156</v>
      </c>
      <c r="D24" s="20">
        <v>199.78541168009849</v>
      </c>
      <c r="E24" s="20">
        <v>449.11713429092032</v>
      </c>
      <c r="F24" s="20">
        <v>406.9917915515768</v>
      </c>
      <c r="G24" s="20">
        <v>312.04556282889473</v>
      </c>
      <c r="H24" s="20">
        <v>0.18319835507205898</v>
      </c>
      <c r="I24" s="20">
        <v>1.6438566822151393</v>
      </c>
      <c r="J24" s="20">
        <v>0.55678886452151677</v>
      </c>
      <c r="K24" s="20">
        <v>2.5354167102844603</v>
      </c>
      <c r="L24" s="20">
        <v>0.83960264259872019</v>
      </c>
      <c r="M24" s="20">
        <v>-8.0952352724569163</v>
      </c>
      <c r="N24" s="20">
        <v>-7.3391509400030923</v>
      </c>
      <c r="O24" s="20">
        <v>5.3876055533323502E-2</v>
      </c>
      <c r="P24" s="20">
        <v>0.37622167162530429</v>
      </c>
      <c r="Q24" s="20">
        <v>0.15588714493768849</v>
      </c>
      <c r="R24" s="3">
        <f t="shared" si="9"/>
        <v>0</v>
      </c>
      <c r="S24" s="3">
        <f t="shared" si="3"/>
        <v>0</v>
      </c>
      <c r="T24" s="3">
        <f t="shared" si="4"/>
        <v>0</v>
      </c>
      <c r="U24" s="3">
        <f t="shared" si="5"/>
        <v>0</v>
      </c>
      <c r="V24" s="3">
        <f t="shared" si="6"/>
        <v>0.13270292441110121</v>
      </c>
      <c r="W24" s="3">
        <f t="shared" si="7"/>
        <v>0.36532013056834622</v>
      </c>
      <c r="X24" s="3">
        <f t="shared" si="8"/>
        <v>0.34283163528503208</v>
      </c>
    </row>
    <row r="25" spans="1:24" x14ac:dyDescent="0.25">
      <c r="A25" s="35">
        <v>44593</v>
      </c>
      <c r="B25" s="36">
        <v>15</v>
      </c>
      <c r="C25" s="18" t="s">
        <v>157</v>
      </c>
      <c r="D25" s="20">
        <v>201.63737858060023</v>
      </c>
      <c r="E25" s="20">
        <v>456.25814834993218</v>
      </c>
      <c r="F25" s="20">
        <v>414.75387559783564</v>
      </c>
      <c r="G25" s="20">
        <v>314.89625946242927</v>
      </c>
      <c r="H25" s="20">
        <v>0.14118011909783884</v>
      </c>
      <c r="I25" s="20">
        <v>1.5139966770324811</v>
      </c>
      <c r="J25" s="20">
        <v>0.43563111007309635</v>
      </c>
      <c r="K25" s="20">
        <v>3.5199093710996294</v>
      </c>
      <c r="L25" s="20">
        <v>5.2110893918502104</v>
      </c>
      <c r="M25" s="20">
        <v>-3.6259679510413863</v>
      </c>
      <c r="N25" s="20">
        <v>-5.4124611679407657</v>
      </c>
      <c r="O25" s="20">
        <v>3.7672074281252424E-2</v>
      </c>
      <c r="P25" s="20">
        <v>0.33795329425111831</v>
      </c>
      <c r="Q25" s="20">
        <v>0.10934013319661588</v>
      </c>
      <c r="R25" s="3">
        <f t="shared" si="9"/>
        <v>0</v>
      </c>
      <c r="S25" s="3">
        <f t="shared" si="3"/>
        <v>0</v>
      </c>
      <c r="T25" s="3">
        <f t="shared" si="4"/>
        <v>0</v>
      </c>
      <c r="U25" s="3">
        <f t="shared" si="5"/>
        <v>0</v>
      </c>
      <c r="V25" s="3">
        <f t="shared" si="6"/>
        <v>7.2648152504510149E-2</v>
      </c>
      <c r="W25" s="3">
        <f t="shared" si="7"/>
        <v>0.27065032914474541</v>
      </c>
      <c r="X25" s="3">
        <f t="shared" si="8"/>
        <v>0.17102490219019184</v>
      </c>
    </row>
    <row r="26" spans="1:24" x14ac:dyDescent="0.25">
      <c r="A26" s="35">
        <v>44593</v>
      </c>
      <c r="B26" s="36">
        <v>16</v>
      </c>
      <c r="C26" s="18" t="s">
        <v>158</v>
      </c>
      <c r="D26" s="20">
        <v>201.33987549825014</v>
      </c>
      <c r="E26" s="20">
        <v>454.61153728762906</v>
      </c>
      <c r="F26" s="20">
        <v>415.1065930535766</v>
      </c>
      <c r="G26" s="20">
        <v>313.79039109015775</v>
      </c>
      <c r="H26" s="20">
        <v>0.14410703100121244</v>
      </c>
      <c r="I26" s="20">
        <v>1.5757386581013275</v>
      </c>
      <c r="J26" s="20">
        <v>0.44502175441941327</v>
      </c>
      <c r="K26" s="20">
        <v>3.9781137981224122</v>
      </c>
      <c r="L26" s="20">
        <v>7.84249541969979</v>
      </c>
      <c r="M26" s="20">
        <v>0.12732651190890554</v>
      </c>
      <c r="N26" s="20">
        <v>-4.1774575293222949</v>
      </c>
      <c r="O26" s="20">
        <v>4.282742792239267E-2</v>
      </c>
      <c r="P26" s="20">
        <v>0.39537823800403771</v>
      </c>
      <c r="Q26" s="20">
        <v>0.12447700733921523</v>
      </c>
      <c r="R26" s="3">
        <f t="shared" si="9"/>
        <v>0</v>
      </c>
      <c r="S26" s="3">
        <f t="shared" si="3"/>
        <v>0</v>
      </c>
      <c r="T26" s="3">
        <f t="shared" si="4"/>
        <v>0</v>
      </c>
      <c r="U26" s="3">
        <f t="shared" si="5"/>
        <v>0</v>
      </c>
      <c r="V26" s="3">
        <f t="shared" si="6"/>
        <v>0.10783236123883423</v>
      </c>
      <c r="W26" s="3">
        <f t="shared" si="7"/>
        <v>0.61769466864866185</v>
      </c>
      <c r="X26" s="3">
        <f t="shared" si="8"/>
        <v>0.27310398204960545</v>
      </c>
    </row>
    <row r="27" spans="1:24" x14ac:dyDescent="0.25">
      <c r="A27" s="35">
        <v>44593</v>
      </c>
      <c r="B27" s="36">
        <v>17</v>
      </c>
      <c r="C27" s="18" t="s">
        <v>159</v>
      </c>
      <c r="D27" s="20">
        <v>200.49975876888419</v>
      </c>
      <c r="E27" s="20">
        <v>452.47957057660972</v>
      </c>
      <c r="F27" s="20">
        <v>413.71749148739542</v>
      </c>
      <c r="G27" s="20">
        <v>312.74410005838604</v>
      </c>
      <c r="H27" s="20">
        <v>0.14300360038433788</v>
      </c>
      <c r="I27" s="20">
        <v>1.5616428758371899</v>
      </c>
      <c r="J27" s="20">
        <v>0.44070140609628727</v>
      </c>
      <c r="K27" s="20">
        <v>3.7105250521469477</v>
      </c>
      <c r="L27" s="20">
        <v>6.0637450614281603</v>
      </c>
      <c r="M27" s="20">
        <v>-1.2035716932516372</v>
      </c>
      <c r="N27" s="20">
        <v>-4.6827450581183347</v>
      </c>
      <c r="O27" s="20">
        <v>4.2055061527749411E-2</v>
      </c>
      <c r="P27" s="20">
        <v>0.37747587229577262</v>
      </c>
      <c r="Q27" s="20">
        <v>0.12212867204564765</v>
      </c>
      <c r="R27" s="3">
        <f t="shared" si="9"/>
        <v>0</v>
      </c>
      <c r="S27" s="3">
        <f t="shared" si="3"/>
        <v>0</v>
      </c>
      <c r="T27" s="3">
        <f t="shared" si="4"/>
        <v>0</v>
      </c>
      <c r="U27" s="3">
        <f t="shared" si="5"/>
        <v>0</v>
      </c>
      <c r="V27" s="3">
        <f t="shared" si="6"/>
        <v>0.10358497483033924</v>
      </c>
      <c r="W27" s="3">
        <f t="shared" si="7"/>
        <v>0.50156904059104823</v>
      </c>
      <c r="X27" s="3">
        <f t="shared" si="8"/>
        <v>0.26167662097237804</v>
      </c>
    </row>
    <row r="28" spans="1:24" x14ac:dyDescent="0.25">
      <c r="A28" s="35">
        <v>44593</v>
      </c>
      <c r="B28" s="36">
        <v>18</v>
      </c>
      <c r="C28" s="18" t="s">
        <v>160</v>
      </c>
      <c r="D28" s="20">
        <v>195.52854194855854</v>
      </c>
      <c r="E28" s="20">
        <v>436.53328349418655</v>
      </c>
      <c r="F28" s="20">
        <v>401.93681506881501</v>
      </c>
      <c r="G28" s="20">
        <v>304.36601532580073</v>
      </c>
      <c r="H28" s="20">
        <v>0.12634760791482294</v>
      </c>
      <c r="I28" s="20">
        <v>1.4104582004694959</v>
      </c>
      <c r="J28" s="20">
        <v>0.39237419881960856</v>
      </c>
      <c r="K28" s="20">
        <v>0.51152531666730372</v>
      </c>
      <c r="L28" s="20">
        <v>-6.1259493850956153</v>
      </c>
      <c r="M28" s="20">
        <v>-12.282918450703901</v>
      </c>
      <c r="N28" s="20">
        <v>-11.704972139963296</v>
      </c>
      <c r="O28" s="20">
        <v>3.3326385412874526E-2</v>
      </c>
      <c r="P28" s="20">
        <v>0.30611725097249259</v>
      </c>
      <c r="Q28" s="20">
        <v>9.6878072791319714E-2</v>
      </c>
      <c r="R28" s="3">
        <f t="shared" si="9"/>
        <v>0</v>
      </c>
      <c r="S28" s="3">
        <f t="shared" si="3"/>
        <v>0</v>
      </c>
      <c r="T28" s="3">
        <f t="shared" si="4"/>
        <v>0</v>
      </c>
      <c r="U28" s="3">
        <f t="shared" si="5"/>
        <v>0</v>
      </c>
      <c r="V28" s="3">
        <f t="shared" si="6"/>
        <v>6.2029794626476599E-2</v>
      </c>
      <c r="W28" s="3">
        <f t="shared" si="7"/>
        <v>0.18497317815429054</v>
      </c>
      <c r="X28" s="3">
        <f t="shared" si="8"/>
        <v>0.14168649107793713</v>
      </c>
    </row>
    <row r="29" spans="1:24" x14ac:dyDescent="0.25">
      <c r="A29" s="35">
        <v>44593</v>
      </c>
      <c r="B29" s="36">
        <v>19</v>
      </c>
      <c r="C29" s="18" t="s">
        <v>161</v>
      </c>
      <c r="D29" s="20">
        <v>183.9816185095562</v>
      </c>
      <c r="E29" s="20">
        <v>408.83259407346867</v>
      </c>
      <c r="F29" s="20">
        <v>378.79237027835688</v>
      </c>
      <c r="G29" s="20">
        <v>287.07115240598296</v>
      </c>
      <c r="H29" s="20">
        <v>0.11157558721884986</v>
      </c>
      <c r="I29" s="20">
        <v>1.2611968708794719</v>
      </c>
      <c r="J29" s="20">
        <v>0.35011873540393873</v>
      </c>
      <c r="K29" s="20">
        <v>-5.5078299608602546</v>
      </c>
      <c r="L29" s="20">
        <v>-22.231694071388404</v>
      </c>
      <c r="M29" s="20">
        <v>-27.533270924469864</v>
      </c>
      <c r="N29" s="20">
        <v>-22.073162879299957</v>
      </c>
      <c r="O29" s="20">
        <v>9.5679567689093605E-3</v>
      </c>
      <c r="P29" s="20">
        <v>0.15731509186088841</v>
      </c>
      <c r="Q29" s="20">
        <v>2.7927157416793889E-2</v>
      </c>
      <c r="R29" s="3">
        <f t="shared" si="9"/>
        <v>0</v>
      </c>
      <c r="S29" s="3">
        <f t="shared" si="3"/>
        <v>0</v>
      </c>
      <c r="T29" s="3">
        <f t="shared" si="4"/>
        <v>0</v>
      </c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x14ac:dyDescent="0.25">
      <c r="A30" s="35">
        <v>44593</v>
      </c>
      <c r="B30" s="36">
        <v>20</v>
      </c>
      <c r="C30" s="18" t="s">
        <v>162</v>
      </c>
      <c r="D30" s="20">
        <v>171.82986578751428</v>
      </c>
      <c r="E30" s="20">
        <v>390.62905932631867</v>
      </c>
      <c r="F30" s="20">
        <v>366.28156458724897</v>
      </c>
      <c r="G30" s="20">
        <v>271.90836862718913</v>
      </c>
      <c r="H30" s="20">
        <v>0.11161475315517289</v>
      </c>
      <c r="I30" s="20">
        <v>1.179202983081463</v>
      </c>
      <c r="J30" s="20">
        <v>0.35030223425572815</v>
      </c>
      <c r="K30" s="20">
        <v>-11.193031993074879</v>
      </c>
      <c r="L30" s="20">
        <v>-30.761760761485725</v>
      </c>
      <c r="M30" s="20">
        <v>-36.240527593887613</v>
      </c>
      <c r="N30" s="20">
        <v>-29.28467365384499</v>
      </c>
      <c r="O30" s="20">
        <v>6.9750645827701945E-3</v>
      </c>
      <c r="P30" s="20">
        <v>0.12397130065160648</v>
      </c>
      <c r="Q30" s="20">
        <v>2.0502393409266451E-2</v>
      </c>
      <c r="R30" s="3">
        <f t="shared" si="9"/>
        <v>0</v>
      </c>
      <c r="S30" s="3">
        <f t="shared" si="3"/>
        <v>0</v>
      </c>
      <c r="T30" s="3">
        <f t="shared" si="4"/>
        <v>0</v>
      </c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x14ac:dyDescent="0.25">
      <c r="A31" s="35">
        <v>44593</v>
      </c>
      <c r="B31" s="36">
        <v>21</v>
      </c>
      <c r="C31" s="18" t="s">
        <v>163</v>
      </c>
      <c r="D31" s="20">
        <v>167.60721274612627</v>
      </c>
      <c r="E31" s="20">
        <v>385.93127095264651</v>
      </c>
      <c r="F31" s="20">
        <v>365.53745984732018</v>
      </c>
      <c r="G31" s="20">
        <v>266.44907439933024</v>
      </c>
      <c r="H31" s="20">
        <v>0.1133704172022275</v>
      </c>
      <c r="I31" s="20">
        <v>1.13168248680322</v>
      </c>
      <c r="J31" s="20">
        <v>0.35549586870766764</v>
      </c>
      <c r="K31" s="20">
        <v>-2.8885386790222261</v>
      </c>
      <c r="L31" s="20">
        <v>-18.714051143568224</v>
      </c>
      <c r="M31" s="20">
        <v>-25.337261316651229</v>
      </c>
      <c r="N31" s="20">
        <v>-14.492016202319462</v>
      </c>
      <c r="O31" s="20">
        <v>-1.5770848642190228E-3</v>
      </c>
      <c r="P31" s="20">
        <v>8.0326088710105978E-2</v>
      </c>
      <c r="Q31" s="20">
        <v>-4.3597373575452528E-3</v>
      </c>
      <c r="R31" s="3">
        <f t="shared" si="9"/>
        <v>0</v>
      </c>
      <c r="S31" s="3">
        <f t="shared" si="3"/>
        <v>0</v>
      </c>
      <c r="T31" s="3">
        <f t="shared" si="4"/>
        <v>0</v>
      </c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x14ac:dyDescent="0.25">
      <c r="A32" s="35">
        <v>44593</v>
      </c>
      <c r="B32" s="36">
        <v>22</v>
      </c>
      <c r="C32" s="18" t="s">
        <v>164</v>
      </c>
      <c r="D32" s="20">
        <v>177.649931067674</v>
      </c>
      <c r="E32" s="20">
        <v>407.87469580110508</v>
      </c>
      <c r="F32" s="20">
        <v>391.89045321906144</v>
      </c>
      <c r="G32" s="20">
        <v>283.75789866064656</v>
      </c>
      <c r="H32" s="20">
        <v>0.13341069276758366</v>
      </c>
      <c r="I32" s="20">
        <v>1.2558377102979854</v>
      </c>
      <c r="J32" s="20">
        <v>0.41303824646533749</v>
      </c>
      <c r="K32" s="20">
        <v>-3.6247699942677709</v>
      </c>
      <c r="L32" s="20">
        <v>-20.234810435947001</v>
      </c>
      <c r="M32" s="20">
        <v>-22.944019758694225</v>
      </c>
      <c r="N32" s="20">
        <v>-14.580468043478099</v>
      </c>
      <c r="O32" s="20">
        <v>-4.7765374119138485E-3</v>
      </c>
      <c r="P32" s="20">
        <v>5.0402533304481946E-2</v>
      </c>
      <c r="Q32" s="20">
        <v>-1.3891284809491422E-2</v>
      </c>
      <c r="R32" s="3">
        <f t="shared" si="9"/>
        <v>0</v>
      </c>
      <c r="S32" s="3">
        <f t="shared" si="3"/>
        <v>0</v>
      </c>
      <c r="T32" s="3">
        <f t="shared" si="4"/>
        <v>0</v>
      </c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x14ac:dyDescent="0.25">
      <c r="A33" s="35">
        <v>44593</v>
      </c>
      <c r="B33" s="36">
        <v>23</v>
      </c>
      <c r="C33" s="18" t="s">
        <v>165</v>
      </c>
      <c r="D33" s="20">
        <v>167.95542694383386</v>
      </c>
      <c r="E33" s="20">
        <v>388.7429709602406</v>
      </c>
      <c r="F33" s="20">
        <v>373.84589175502907</v>
      </c>
      <c r="G33" s="20">
        <v>268.04437729630672</v>
      </c>
      <c r="H33" s="20">
        <v>0.12816460883994077</v>
      </c>
      <c r="I33" s="20">
        <v>1.1966386837496046</v>
      </c>
      <c r="J33" s="20">
        <v>0.39751637960809622</v>
      </c>
      <c r="K33" s="20">
        <v>-6.6806217806299344</v>
      </c>
      <c r="L33" s="20">
        <v>-26.491847036683804</v>
      </c>
      <c r="M33" s="20">
        <v>-28.197971591601359</v>
      </c>
      <c r="N33" s="20">
        <v>-19.244183628212124</v>
      </c>
      <c r="O33" s="20">
        <v>-7.8567074409832075E-3</v>
      </c>
      <c r="P33" s="20">
        <v>2.3730012884748099E-2</v>
      </c>
      <c r="Q33" s="20">
        <v>-2.272336373849998E-2</v>
      </c>
      <c r="R33" s="3">
        <f t="shared" si="9"/>
        <v>0</v>
      </c>
      <c r="S33" s="3">
        <f t="shared" si="3"/>
        <v>0</v>
      </c>
      <c r="T33" s="3">
        <f t="shared" si="4"/>
        <v>0</v>
      </c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x14ac:dyDescent="0.25">
      <c r="A34" s="35">
        <v>44593</v>
      </c>
      <c r="B34" s="36">
        <v>24</v>
      </c>
      <c r="C34" s="18" t="s">
        <v>166</v>
      </c>
      <c r="D34" s="20">
        <v>152.54331666000292</v>
      </c>
      <c r="E34" s="20">
        <v>352.16846305114234</v>
      </c>
      <c r="F34" s="20">
        <v>337.98217554213187</v>
      </c>
      <c r="G34" s="20">
        <v>242.10725513103074</v>
      </c>
      <c r="H34" s="20">
        <v>0.11710230951043483</v>
      </c>
      <c r="I34" s="20">
        <v>1.0927284945830564</v>
      </c>
      <c r="J34" s="20">
        <v>0.36408649853798647</v>
      </c>
      <c r="K34" s="20">
        <v>-9.1300098182644156</v>
      </c>
      <c r="L34" s="20">
        <v>-32.213713718760729</v>
      </c>
      <c r="M34" s="20">
        <v>-34.067545006237502</v>
      </c>
      <c r="N34" s="20">
        <v>-23.401763405313929</v>
      </c>
      <c r="O34" s="20">
        <v>-9.6095305979192556E-3</v>
      </c>
      <c r="P34" s="20">
        <v>9.1978021194338306E-3</v>
      </c>
      <c r="Q34" s="20">
        <v>-2.7644886773117838E-2</v>
      </c>
      <c r="R34" s="3">
        <f t="shared" si="9"/>
        <v>0</v>
      </c>
      <c r="S34" s="3">
        <f t="shared" si="3"/>
        <v>0</v>
      </c>
      <c r="T34" s="3">
        <f t="shared" si="4"/>
        <v>0</v>
      </c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x14ac:dyDescent="0.25">
      <c r="A35" s="35">
        <v>44594</v>
      </c>
      <c r="B35" s="36">
        <v>1</v>
      </c>
      <c r="C35" s="18" t="s">
        <v>167</v>
      </c>
      <c r="D35" s="20">
        <v>136.24804621033434</v>
      </c>
      <c r="E35" s="20">
        <v>311.67013377522261</v>
      </c>
      <c r="F35" s="20">
        <v>296.614995168831</v>
      </c>
      <c r="G35" s="20">
        <v>214.98055238121094</v>
      </c>
      <c r="H35" s="20">
        <v>0.10584391855592246</v>
      </c>
      <c r="I35" s="20">
        <v>0.98731932491390795</v>
      </c>
      <c r="J35" s="20">
        <v>0.33080721478331843</v>
      </c>
      <c r="K35" s="20">
        <v>-10.433187937077779</v>
      </c>
      <c r="L35" s="20">
        <v>-33.523830893666535</v>
      </c>
      <c r="M35" s="20">
        <v>-34.31446262479529</v>
      </c>
      <c r="N35" s="20">
        <v>-24.068100340175121</v>
      </c>
      <c r="O35" s="20">
        <v>-9.4454294636587416E-3</v>
      </c>
      <c r="P35" s="20">
        <v>4.6815539714541938E-3</v>
      </c>
      <c r="Q35" s="20">
        <v>-2.6942481979060306E-2</v>
      </c>
      <c r="R35" s="3">
        <f t="shared" si="9"/>
        <v>0</v>
      </c>
      <c r="S35" s="3">
        <f t="shared" si="3"/>
        <v>0</v>
      </c>
      <c r="T35" s="3">
        <f t="shared" si="4"/>
        <v>0</v>
      </c>
      <c r="U35" s="3">
        <f t="shared" si="5"/>
        <v>0</v>
      </c>
      <c r="V35" s="3">
        <f t="shared" si="6"/>
        <v>0</v>
      </c>
      <c r="W35" s="3">
        <f t="shared" si="7"/>
        <v>0</v>
      </c>
      <c r="X35" s="3">
        <f t="shared" si="8"/>
        <v>0</v>
      </c>
    </row>
    <row r="36" spans="1:24" x14ac:dyDescent="0.25">
      <c r="A36" s="35">
        <v>44594</v>
      </c>
      <c r="B36" s="36">
        <v>2</v>
      </c>
      <c r="C36" s="18" t="s">
        <v>168</v>
      </c>
      <c r="D36" s="20">
        <v>121.29037127144841</v>
      </c>
      <c r="E36" s="20">
        <v>273.98518999459378</v>
      </c>
      <c r="F36" s="20">
        <v>258.03723877977603</v>
      </c>
      <c r="G36" s="20">
        <v>189.37290013836542</v>
      </c>
      <c r="H36" s="20">
        <v>9.8156128648666602E-2</v>
      </c>
      <c r="I36" s="20">
        <v>0.89580049393165484</v>
      </c>
      <c r="J36" s="20">
        <v>0.3070614206843878</v>
      </c>
      <c r="K36" s="20">
        <v>-8.925892302645078</v>
      </c>
      <c r="L36" s="20">
        <v>-25.293957831232383</v>
      </c>
      <c r="M36" s="20">
        <v>-23.675125435867784</v>
      </c>
      <c r="N36" s="20">
        <v>-17.588971226259734</v>
      </c>
      <c r="O36" s="20">
        <v>-8.0245112443213702E-3</v>
      </c>
      <c r="P36" s="20">
        <v>9.5961693983737661E-3</v>
      </c>
      <c r="Q36" s="20">
        <v>-2.278377943534849E-2</v>
      </c>
      <c r="R36" s="3">
        <f t="shared" si="9"/>
        <v>0</v>
      </c>
      <c r="S36" s="3">
        <f t="shared" si="3"/>
        <v>0</v>
      </c>
      <c r="T36" s="3">
        <f t="shared" si="4"/>
        <v>0</v>
      </c>
      <c r="U36" s="3">
        <f t="shared" si="5"/>
        <v>0</v>
      </c>
      <c r="V36" s="3">
        <f t="shared" si="6"/>
        <v>0</v>
      </c>
      <c r="W36" s="3">
        <f t="shared" si="7"/>
        <v>0</v>
      </c>
      <c r="X36" s="3">
        <f t="shared" si="8"/>
        <v>0</v>
      </c>
    </row>
    <row r="37" spans="1:24" x14ac:dyDescent="0.25">
      <c r="A37" s="35">
        <v>44594</v>
      </c>
      <c r="B37" s="36">
        <v>3</v>
      </c>
      <c r="C37" s="18" t="s">
        <v>169</v>
      </c>
      <c r="D37" s="20">
        <v>113.50997268182351</v>
      </c>
      <c r="E37" s="20">
        <v>255.30104852466624</v>
      </c>
      <c r="F37" s="20">
        <v>237.57837713527218</v>
      </c>
      <c r="G37" s="20">
        <v>175.00332284686175</v>
      </c>
      <c r="H37" s="20">
        <v>9.5505057478400213E-2</v>
      </c>
      <c r="I37" s="20">
        <v>0.8628462995322066</v>
      </c>
      <c r="J37" s="20">
        <v>0.29883086619284782</v>
      </c>
      <c r="K37" s="20">
        <v>-9.4112706046277808</v>
      </c>
      <c r="L37" s="20">
        <v>-26.120786883799454</v>
      </c>
      <c r="M37" s="20">
        <v>-23.976721777780476</v>
      </c>
      <c r="N37" s="20">
        <v>-18.195716711431228</v>
      </c>
      <c r="O37" s="20">
        <v>-6.3667293467465289E-3</v>
      </c>
      <c r="P37" s="20">
        <v>2.0766672412854018E-2</v>
      </c>
      <c r="Q37" s="20">
        <v>-1.7827874241109126E-2</v>
      </c>
      <c r="R37" s="3">
        <f t="shared" si="9"/>
        <v>0</v>
      </c>
      <c r="S37" s="3">
        <f t="shared" si="3"/>
        <v>0</v>
      </c>
      <c r="T37" s="3">
        <f t="shared" si="4"/>
        <v>0</v>
      </c>
      <c r="U37" s="3">
        <f t="shared" si="5"/>
        <v>0</v>
      </c>
      <c r="V37" s="3">
        <f t="shared" si="6"/>
        <v>0</v>
      </c>
      <c r="W37" s="3">
        <f t="shared" si="7"/>
        <v>0</v>
      </c>
      <c r="X37" s="3">
        <f t="shared" si="8"/>
        <v>0</v>
      </c>
    </row>
    <row r="38" spans="1:24" x14ac:dyDescent="0.25">
      <c r="A38" s="35">
        <v>44594</v>
      </c>
      <c r="B38" s="36">
        <v>4</v>
      </c>
      <c r="C38" s="18" t="s">
        <v>170</v>
      </c>
      <c r="D38" s="20">
        <v>108.03728699328494</v>
      </c>
      <c r="E38" s="20">
        <v>240.03257396091476</v>
      </c>
      <c r="F38" s="20">
        <v>222.58758196814307</v>
      </c>
      <c r="G38" s="20">
        <v>165.4655544311243</v>
      </c>
      <c r="H38" s="20">
        <v>8.9758641153699317E-2</v>
      </c>
      <c r="I38" s="20">
        <v>0.81475911985826766</v>
      </c>
      <c r="J38" s="20">
        <v>0.28179206224597642</v>
      </c>
      <c r="K38" s="20">
        <v>-10.918512066918778</v>
      </c>
      <c r="L38" s="20">
        <v>-29.354257979612058</v>
      </c>
      <c r="M38" s="20">
        <v>-27.113123879053774</v>
      </c>
      <c r="N38" s="20">
        <v>-20.494120923446346</v>
      </c>
      <c r="O38" s="20">
        <v>-8.8200214189424354E-3</v>
      </c>
      <c r="P38" s="20">
        <v>1.7687931930209619E-3</v>
      </c>
      <c r="Q38" s="20">
        <v>-2.491278681145434E-2</v>
      </c>
      <c r="R38" s="3">
        <f t="shared" si="9"/>
        <v>0</v>
      </c>
      <c r="S38" s="3">
        <f t="shared" si="3"/>
        <v>0</v>
      </c>
      <c r="T38" s="3">
        <f t="shared" si="4"/>
        <v>0</v>
      </c>
      <c r="U38" s="3">
        <f t="shared" si="5"/>
        <v>0</v>
      </c>
      <c r="V38" s="3">
        <f t="shared" si="6"/>
        <v>0</v>
      </c>
      <c r="W38" s="3">
        <f t="shared" si="7"/>
        <v>0</v>
      </c>
      <c r="X38" s="3">
        <f t="shared" si="8"/>
        <v>0</v>
      </c>
    </row>
    <row r="39" spans="1:24" x14ac:dyDescent="0.25">
      <c r="A39" s="35">
        <v>44594</v>
      </c>
      <c r="B39" s="36">
        <v>5</v>
      </c>
      <c r="C39" s="18" t="s">
        <v>171</v>
      </c>
      <c r="D39" s="20">
        <v>104.95421538988862</v>
      </c>
      <c r="E39" s="20">
        <v>231.83556365510796</v>
      </c>
      <c r="F39" s="20">
        <v>215.46852742027383</v>
      </c>
      <c r="G39" s="20">
        <v>160.78442913366874</v>
      </c>
      <c r="H39" s="20">
        <v>8.8073539128038128E-2</v>
      </c>
      <c r="I39" s="20">
        <v>0.78670345710863054</v>
      </c>
      <c r="J39" s="20">
        <v>0.27680590424335472</v>
      </c>
      <c r="K39" s="20">
        <v>-11.495308793426956</v>
      </c>
      <c r="L39" s="20">
        <v>-30.95069918498109</v>
      </c>
      <c r="M39" s="20">
        <v>-28.22436567300409</v>
      </c>
      <c r="N39" s="20">
        <v>-21.262812039442924</v>
      </c>
      <c r="O39" s="20">
        <v>-9.0758028494145569E-3</v>
      </c>
      <c r="P39" s="20">
        <v>-5.3502737834084423E-3</v>
      </c>
      <c r="Q39" s="20">
        <v>-2.5608131493850141E-2</v>
      </c>
      <c r="R39" s="3">
        <f t="shared" si="9"/>
        <v>0</v>
      </c>
      <c r="S39" s="3">
        <f t="shared" si="3"/>
        <v>0</v>
      </c>
      <c r="T39" s="3">
        <f t="shared" si="4"/>
        <v>0</v>
      </c>
      <c r="U39" s="3">
        <f t="shared" si="5"/>
        <v>0</v>
      </c>
      <c r="V39" s="3">
        <f t="shared" si="6"/>
        <v>0</v>
      </c>
      <c r="W39" s="3">
        <f t="shared" si="7"/>
        <v>0</v>
      </c>
      <c r="X39" s="3">
        <f t="shared" si="8"/>
        <v>0</v>
      </c>
    </row>
    <row r="40" spans="1:24" x14ac:dyDescent="0.25">
      <c r="A40" s="35">
        <v>44594</v>
      </c>
      <c r="B40" s="36">
        <v>6</v>
      </c>
      <c r="C40" s="18" t="s">
        <v>172</v>
      </c>
      <c r="D40" s="20">
        <v>105.6133531964432</v>
      </c>
      <c r="E40" s="20">
        <v>235.62525485925508</v>
      </c>
      <c r="F40" s="20">
        <v>217.64925555302338</v>
      </c>
      <c r="G40" s="20">
        <v>161.35897426210738</v>
      </c>
      <c r="H40" s="20">
        <v>8.7048826804842078E-2</v>
      </c>
      <c r="I40" s="20">
        <v>0.78245476629567756</v>
      </c>
      <c r="J40" s="20">
        <v>0.2739412231414996</v>
      </c>
      <c r="K40" s="20">
        <v>-12.051636466052086</v>
      </c>
      <c r="L40" s="20">
        <v>-33.113520737934273</v>
      </c>
      <c r="M40" s="20">
        <v>-30.071077262117388</v>
      </c>
      <c r="N40" s="20">
        <v>-22.350817350457923</v>
      </c>
      <c r="O40" s="20">
        <v>-1.0134029545034E-2</v>
      </c>
      <c r="P40" s="20">
        <v>-1.3397280089872864E-2</v>
      </c>
      <c r="Q40" s="20">
        <v>-2.8714771715995499E-2</v>
      </c>
      <c r="R40" s="3">
        <f t="shared" si="9"/>
        <v>0</v>
      </c>
      <c r="S40" s="3">
        <f t="shared" si="3"/>
        <v>0</v>
      </c>
      <c r="T40" s="3">
        <f t="shared" si="4"/>
        <v>0</v>
      </c>
      <c r="U40" s="3">
        <f t="shared" si="5"/>
        <v>0</v>
      </c>
      <c r="V40" s="3">
        <f t="shared" si="6"/>
        <v>0</v>
      </c>
      <c r="W40" s="3">
        <f t="shared" si="7"/>
        <v>0</v>
      </c>
      <c r="X40" s="3">
        <f t="shared" si="8"/>
        <v>0</v>
      </c>
    </row>
    <row r="41" spans="1:24" x14ac:dyDescent="0.25">
      <c r="A41" s="35">
        <v>44594</v>
      </c>
      <c r="B41" s="36">
        <v>7</v>
      </c>
      <c r="C41" s="18" t="s">
        <v>173</v>
      </c>
      <c r="D41" s="20">
        <v>109.98657954173758</v>
      </c>
      <c r="E41" s="20">
        <v>247.29359450518444</v>
      </c>
      <c r="F41" s="20">
        <v>227.92296637190015</v>
      </c>
      <c r="G41" s="20">
        <v>168.65915364953895</v>
      </c>
      <c r="H41" s="20">
        <v>9.026613077472638E-2</v>
      </c>
      <c r="I41" s="20">
        <v>0.81692054632662847</v>
      </c>
      <c r="J41" s="20">
        <v>0.28314007103437716</v>
      </c>
      <c r="K41" s="20">
        <v>-12.650304456340191</v>
      </c>
      <c r="L41" s="20">
        <v>-36.285970775948073</v>
      </c>
      <c r="M41" s="20">
        <v>-34.610999419649659</v>
      </c>
      <c r="N41" s="20">
        <v>-24.605323256179329</v>
      </c>
      <c r="O41" s="20">
        <v>-9.1852710026617632E-3</v>
      </c>
      <c r="P41" s="20">
        <v>-7.9964136692977326E-3</v>
      </c>
      <c r="Q41" s="20">
        <v>-2.6001637618638822E-2</v>
      </c>
      <c r="R41" s="3">
        <f t="shared" si="9"/>
        <v>0</v>
      </c>
      <c r="S41" s="3">
        <f t="shared" si="3"/>
        <v>0</v>
      </c>
      <c r="T41" s="3">
        <f t="shared" si="4"/>
        <v>0</v>
      </c>
      <c r="U41" s="3">
        <f t="shared" si="5"/>
        <v>0</v>
      </c>
      <c r="V41" s="3">
        <f t="shared" si="6"/>
        <v>0</v>
      </c>
      <c r="W41" s="3">
        <f t="shared" si="7"/>
        <v>0</v>
      </c>
      <c r="X41" s="3">
        <f t="shared" si="8"/>
        <v>0</v>
      </c>
    </row>
    <row r="42" spans="1:24" x14ac:dyDescent="0.25">
      <c r="A42" s="35">
        <v>44594</v>
      </c>
      <c r="B42" s="36">
        <v>8</v>
      </c>
      <c r="C42" s="18" t="s">
        <v>174</v>
      </c>
      <c r="D42" s="20">
        <v>118.11179940169401</v>
      </c>
      <c r="E42" s="20">
        <v>266.347438292503</v>
      </c>
      <c r="F42" s="20">
        <v>240.52793047312238</v>
      </c>
      <c r="G42" s="20">
        <v>181.16260435540036</v>
      </c>
      <c r="H42" s="20">
        <v>8.2331300679759925E-2</v>
      </c>
      <c r="I42" s="20">
        <v>0.80169925422978849</v>
      </c>
      <c r="J42" s="20">
        <v>0.26148579500638935</v>
      </c>
      <c r="K42" s="20">
        <v>-18.068389705387972</v>
      </c>
      <c r="L42" s="20">
        <v>-47.209978209358027</v>
      </c>
      <c r="M42" s="20">
        <v>-49.173214587204413</v>
      </c>
      <c r="N42" s="20">
        <v>-37.372733345218485</v>
      </c>
      <c r="O42" s="20">
        <v>-8.2871815324962999E-3</v>
      </c>
      <c r="P42" s="20">
        <v>1.7814321394203731E-3</v>
      </c>
      <c r="Q42" s="20">
        <v>-2.3538242240444995E-2</v>
      </c>
      <c r="R42" s="3">
        <f t="shared" si="9"/>
        <v>0</v>
      </c>
      <c r="S42" s="3">
        <f t="shared" si="3"/>
        <v>0</v>
      </c>
      <c r="T42" s="3">
        <f t="shared" si="4"/>
        <v>0</v>
      </c>
      <c r="U42" s="3">
        <f t="shared" si="5"/>
        <v>0</v>
      </c>
      <c r="V42" s="3">
        <f t="shared" si="6"/>
        <v>0</v>
      </c>
      <c r="W42" s="3">
        <f t="shared" si="7"/>
        <v>0</v>
      </c>
      <c r="X42" s="3">
        <f t="shared" si="8"/>
        <v>0</v>
      </c>
    </row>
    <row r="43" spans="1:24" x14ac:dyDescent="0.25">
      <c r="A43" s="35">
        <v>44594</v>
      </c>
      <c r="B43" s="36">
        <v>9</v>
      </c>
      <c r="C43" s="18" t="s">
        <v>175</v>
      </c>
      <c r="D43" s="20">
        <v>136.73951487337445</v>
      </c>
      <c r="E43" s="20">
        <v>311.31124618160391</v>
      </c>
      <c r="F43" s="20">
        <v>279.82892805526046</v>
      </c>
      <c r="G43" s="20">
        <v>211.68316075780174</v>
      </c>
      <c r="H43" s="20">
        <v>0.109113459698747</v>
      </c>
      <c r="I43" s="20">
        <v>1.0646157385060644</v>
      </c>
      <c r="J43" s="20">
        <v>0.33966037618733591</v>
      </c>
      <c r="K43" s="20">
        <v>-18.691670079811871</v>
      </c>
      <c r="L43" s="20">
        <v>-44.866393922972513</v>
      </c>
      <c r="M43" s="20">
        <v>-50.867942955597876</v>
      </c>
      <c r="N43" s="20">
        <v>-40.880286250995653</v>
      </c>
      <c r="O43" s="20">
        <v>1.1330727443605994E-2</v>
      </c>
      <c r="P43" s="20">
        <v>0.12247666052445859</v>
      </c>
      <c r="Q43" s="20">
        <v>3.2758030026345857E-2</v>
      </c>
      <c r="R43" s="3">
        <f t="shared" si="9"/>
        <v>0</v>
      </c>
      <c r="S43" s="3">
        <f t="shared" si="3"/>
        <v>0</v>
      </c>
      <c r="T43" s="3">
        <f t="shared" si="4"/>
        <v>0</v>
      </c>
      <c r="U43" s="3">
        <f t="shared" si="5"/>
        <v>0</v>
      </c>
      <c r="V43" s="3">
        <f t="shared" si="6"/>
        <v>0</v>
      </c>
      <c r="W43" s="3">
        <f t="shared" si="7"/>
        <v>0</v>
      </c>
      <c r="X43" s="3">
        <f t="shared" si="8"/>
        <v>0</v>
      </c>
    </row>
    <row r="44" spans="1:24" x14ac:dyDescent="0.25">
      <c r="A44" s="35">
        <v>44594</v>
      </c>
      <c r="B44" s="36">
        <v>10</v>
      </c>
      <c r="C44" s="18" t="s">
        <v>176</v>
      </c>
      <c r="D44" s="20">
        <v>155.85646933238976</v>
      </c>
      <c r="E44" s="20">
        <v>354.57102544312698</v>
      </c>
      <c r="F44" s="20">
        <v>319.48876703559444</v>
      </c>
      <c r="G44" s="20">
        <v>242.20604720934278</v>
      </c>
      <c r="H44" s="20">
        <v>0.12837266738490924</v>
      </c>
      <c r="I44" s="20">
        <v>1.3030220256928116</v>
      </c>
      <c r="J44" s="20">
        <v>0.39624906420256722</v>
      </c>
      <c r="K44" s="20">
        <v>-11.405567304208326</v>
      </c>
      <c r="L44" s="20">
        <v>-28.617696863532689</v>
      </c>
      <c r="M44" s="20">
        <v>-36.782972377579007</v>
      </c>
      <c r="N44" s="20">
        <v>-31.345573173484972</v>
      </c>
      <c r="O44" s="20">
        <v>3.5450951915970239E-2</v>
      </c>
      <c r="P44" s="20">
        <v>0.2799567702120862</v>
      </c>
      <c r="Q44" s="20">
        <v>0.10235825588125569</v>
      </c>
      <c r="R44" s="3">
        <f t="shared" si="9"/>
        <v>0</v>
      </c>
      <c r="S44" s="3">
        <f t="shared" si="3"/>
        <v>0</v>
      </c>
      <c r="T44" s="3">
        <f t="shared" si="4"/>
        <v>0</v>
      </c>
      <c r="U44" s="3">
        <f t="shared" si="5"/>
        <v>0</v>
      </c>
      <c r="V44" s="3">
        <f t="shared" si="6"/>
        <v>7.526864556177161E-2</v>
      </c>
      <c r="W44" s="3">
        <f t="shared" si="7"/>
        <v>0.14899385870106044</v>
      </c>
      <c r="X44" s="3">
        <f t="shared" si="8"/>
        <v>0.17791190297067447</v>
      </c>
    </row>
    <row r="45" spans="1:24" x14ac:dyDescent="0.25">
      <c r="A45" s="35">
        <v>44594</v>
      </c>
      <c r="B45" s="36">
        <v>11</v>
      </c>
      <c r="C45" s="18" t="s">
        <v>177</v>
      </c>
      <c r="D45" s="20">
        <v>170.53091906566692</v>
      </c>
      <c r="E45" s="20">
        <v>385.4047511901195</v>
      </c>
      <c r="F45" s="20">
        <v>346.90869738404319</v>
      </c>
      <c r="G45" s="20">
        <v>264.51131782665129</v>
      </c>
      <c r="H45" s="20">
        <v>0.13534025919995091</v>
      </c>
      <c r="I45" s="20">
        <v>1.4145564409451106</v>
      </c>
      <c r="J45" s="20">
        <v>0.41719504212882408</v>
      </c>
      <c r="K45" s="20">
        <v>-6.4106636475269196</v>
      </c>
      <c r="L45" s="20">
        <v>-18.637924949506036</v>
      </c>
      <c r="M45" s="20">
        <v>-27.158401510751322</v>
      </c>
      <c r="N45" s="20">
        <v>-24.455655854263465</v>
      </c>
      <c r="O45" s="20">
        <v>3.8868443677064012E-2</v>
      </c>
      <c r="P45" s="20">
        <v>0.32617405960817036</v>
      </c>
      <c r="Q45" s="20">
        <v>0.11230098159250251</v>
      </c>
      <c r="R45" s="3">
        <f t="shared" si="9"/>
        <v>0</v>
      </c>
      <c r="S45" s="3">
        <f t="shared" si="3"/>
        <v>0</v>
      </c>
      <c r="T45" s="3">
        <f t="shared" si="4"/>
        <v>0</v>
      </c>
      <c r="U45" s="3">
        <f t="shared" si="5"/>
        <v>0</v>
      </c>
      <c r="V45" s="3">
        <f t="shared" si="6"/>
        <v>9.0851216753631392E-2</v>
      </c>
      <c r="W45" s="3">
        <f t="shared" si="7"/>
        <v>0.33308007715602239</v>
      </c>
      <c r="X45" s="3">
        <f t="shared" si="8"/>
        <v>0.2222083314107135</v>
      </c>
    </row>
    <row r="46" spans="1:24" x14ac:dyDescent="0.25">
      <c r="A46" s="35">
        <v>44594</v>
      </c>
      <c r="B46" s="36">
        <v>12</v>
      </c>
      <c r="C46" s="18" t="s">
        <v>178</v>
      </c>
      <c r="D46" s="20">
        <v>181.3111432299516</v>
      </c>
      <c r="E46" s="20">
        <v>408.0884248188122</v>
      </c>
      <c r="F46" s="20">
        <v>368.60898835225686</v>
      </c>
      <c r="G46" s="20">
        <v>281.38551272153012</v>
      </c>
      <c r="H46" s="20">
        <v>0.14617316026414823</v>
      </c>
      <c r="I46" s="20">
        <v>1.507931467057616</v>
      </c>
      <c r="J46" s="20">
        <v>0.44857170299470056</v>
      </c>
      <c r="K46" s="20">
        <v>-2.8984496909516992</v>
      </c>
      <c r="L46" s="20">
        <v>-11.755333337798687</v>
      </c>
      <c r="M46" s="20">
        <v>-19.700779298074671</v>
      </c>
      <c r="N46" s="20">
        <v>-18.691870827682614</v>
      </c>
      <c r="O46" s="20">
        <v>5.1538355938198464E-2</v>
      </c>
      <c r="P46" s="20">
        <v>0.39445334626071404</v>
      </c>
      <c r="Q46" s="20">
        <v>0.14892174385237031</v>
      </c>
      <c r="R46" s="3">
        <f t="shared" si="9"/>
        <v>0</v>
      </c>
      <c r="S46" s="3">
        <f t="shared" si="3"/>
        <v>0</v>
      </c>
      <c r="T46" s="3">
        <f t="shared" si="4"/>
        <v>0</v>
      </c>
      <c r="U46" s="3">
        <f t="shared" si="5"/>
        <v>0</v>
      </c>
      <c r="V46" s="3">
        <f t="shared" si="6"/>
        <v>0.21908770182818799</v>
      </c>
      <c r="W46" s="3">
        <f t="shared" si="7"/>
        <v>0.71498343988592017</v>
      </c>
      <c r="X46" s="3">
        <f t="shared" si="8"/>
        <v>0.54427828334341544</v>
      </c>
    </row>
    <row r="47" spans="1:24" x14ac:dyDescent="0.25">
      <c r="A47" s="35">
        <v>44594</v>
      </c>
      <c r="B47" s="36">
        <v>13</v>
      </c>
      <c r="C47" s="18" t="s">
        <v>179</v>
      </c>
      <c r="D47" s="20">
        <v>191.54955991905385</v>
      </c>
      <c r="E47" s="20">
        <v>430.57679763714071</v>
      </c>
      <c r="F47" s="20">
        <v>389.27928755108013</v>
      </c>
      <c r="G47" s="20">
        <v>297.70976886356078</v>
      </c>
      <c r="H47" s="20">
        <v>0.14425556795918459</v>
      </c>
      <c r="I47" s="20">
        <v>1.5170716074700046</v>
      </c>
      <c r="J47" s="20">
        <v>0.44304733597250046</v>
      </c>
      <c r="K47" s="20">
        <v>0.18333723049269945</v>
      </c>
      <c r="L47" s="20">
        <v>-5.024028835077651</v>
      </c>
      <c r="M47" s="20">
        <v>-13.471351605291565</v>
      </c>
      <c r="N47" s="20">
        <v>-13.369400033973481</v>
      </c>
      <c r="O47" s="20">
        <v>4.362851869581276E-2</v>
      </c>
      <c r="P47" s="20">
        <v>0.36372251100982084</v>
      </c>
      <c r="Q47" s="20">
        <v>0.12638873247614468</v>
      </c>
      <c r="R47" s="3">
        <f t="shared" si="9"/>
        <v>0</v>
      </c>
      <c r="S47" s="3">
        <f t="shared" si="3"/>
        <v>0</v>
      </c>
      <c r="T47" s="3">
        <f t="shared" si="4"/>
        <v>0</v>
      </c>
      <c r="U47" s="3">
        <f t="shared" si="5"/>
        <v>0</v>
      </c>
      <c r="V47" s="3">
        <f t="shared" si="6"/>
        <v>0.11593968301806762</v>
      </c>
      <c r="W47" s="3">
        <f t="shared" si="7"/>
        <v>0.46431275108229741</v>
      </c>
      <c r="X47" s="3">
        <f t="shared" si="8"/>
        <v>0.29086256340338168</v>
      </c>
    </row>
    <row r="48" spans="1:24" x14ac:dyDescent="0.25">
      <c r="A48" s="35">
        <v>44594</v>
      </c>
      <c r="B48" s="36">
        <v>14</v>
      </c>
      <c r="C48" s="18" t="s">
        <v>180</v>
      </c>
      <c r="D48" s="20">
        <v>199.81240906696712</v>
      </c>
      <c r="E48" s="20">
        <v>448.29919782266177</v>
      </c>
      <c r="F48" s="20">
        <v>407.6878987006441</v>
      </c>
      <c r="G48" s="20">
        <v>312.13634929483197</v>
      </c>
      <c r="H48" s="20">
        <v>0.14099576287679011</v>
      </c>
      <c r="I48" s="20">
        <v>1.4954563964852838</v>
      </c>
      <c r="J48" s="20">
        <v>0.43368705150944886</v>
      </c>
      <c r="K48" s="20">
        <v>1.4772433532925975</v>
      </c>
      <c r="L48" s="20">
        <v>-3.4062883478099866</v>
      </c>
      <c r="M48" s="20">
        <v>-11.868474525016648</v>
      </c>
      <c r="N48" s="20">
        <v>-11.307391583092031</v>
      </c>
      <c r="O48" s="20">
        <v>4.4024129638602028E-2</v>
      </c>
      <c r="P48" s="20">
        <v>0.34136770532863425</v>
      </c>
      <c r="Q48" s="20">
        <v>0.12748794080052306</v>
      </c>
      <c r="R48" s="3">
        <f t="shared" si="9"/>
        <v>0</v>
      </c>
      <c r="S48" s="3">
        <f t="shared" si="3"/>
        <v>0</v>
      </c>
      <c r="T48" s="3">
        <f t="shared" si="4"/>
        <v>0</v>
      </c>
      <c r="U48" s="3">
        <f t="shared" si="5"/>
        <v>0</v>
      </c>
      <c r="V48" s="3">
        <f t="shared" si="6"/>
        <v>0.13247014338972266</v>
      </c>
      <c r="W48" s="3">
        <f t="shared" si="7"/>
        <v>0.32548620401711514</v>
      </c>
      <c r="X48" s="3">
        <f t="shared" si="8"/>
        <v>0.31373833430897763</v>
      </c>
    </row>
    <row r="49" spans="1:24" x14ac:dyDescent="0.25">
      <c r="A49" s="35">
        <v>44594</v>
      </c>
      <c r="B49" s="36">
        <v>15</v>
      </c>
      <c r="C49" s="18" t="s">
        <v>181</v>
      </c>
      <c r="D49" s="20">
        <v>202.42047817570486</v>
      </c>
      <c r="E49" s="20">
        <v>458.43468222956005</v>
      </c>
      <c r="F49" s="20">
        <v>416.91802193975241</v>
      </c>
      <c r="G49" s="20">
        <v>316.00991883155024</v>
      </c>
      <c r="H49" s="20">
        <v>0.14660818513179311</v>
      </c>
      <c r="I49" s="20">
        <v>1.5618303312197246</v>
      </c>
      <c r="J49" s="20">
        <v>0.44992166630700359</v>
      </c>
      <c r="K49" s="20">
        <v>3.373301883983161</v>
      </c>
      <c r="L49" s="20">
        <v>2.8952464388852803</v>
      </c>
      <c r="M49" s="20">
        <v>-5.4142758303330094</v>
      </c>
      <c r="N49" s="20">
        <v>-8.1208366213512395</v>
      </c>
      <c r="O49" s="20">
        <v>4.9742592172420073E-2</v>
      </c>
      <c r="P49" s="20">
        <v>0.38762913185100428</v>
      </c>
      <c r="Q49" s="20">
        <v>0.14407203977307431</v>
      </c>
      <c r="R49" s="3">
        <f t="shared" si="9"/>
        <v>0</v>
      </c>
      <c r="S49" s="3">
        <f t="shared" si="3"/>
        <v>0</v>
      </c>
      <c r="T49" s="3">
        <f t="shared" si="4"/>
        <v>0</v>
      </c>
      <c r="U49" s="3">
        <f t="shared" si="5"/>
        <v>0</v>
      </c>
      <c r="V49" s="3">
        <f t="shared" si="6"/>
        <v>0.19272065573797975</v>
      </c>
      <c r="W49" s="3">
        <f t="shared" si="7"/>
        <v>0.57945034210875002</v>
      </c>
      <c r="X49" s="3">
        <f t="shared" si="8"/>
        <v>0.4724770647198131</v>
      </c>
    </row>
    <row r="50" spans="1:24" x14ac:dyDescent="0.25">
      <c r="A50" s="35">
        <v>44594</v>
      </c>
      <c r="B50" s="36">
        <v>16</v>
      </c>
      <c r="C50" s="18" t="s">
        <v>182</v>
      </c>
      <c r="D50" s="20">
        <v>203.57685219720889</v>
      </c>
      <c r="E50" s="20">
        <v>460.0374581906035</v>
      </c>
      <c r="F50" s="20">
        <v>419.2480259150957</v>
      </c>
      <c r="G50" s="20">
        <v>316.55471621899858</v>
      </c>
      <c r="H50" s="20">
        <v>0.14822315716788265</v>
      </c>
      <c r="I50" s="20">
        <v>1.5888867030917984</v>
      </c>
      <c r="J50" s="20">
        <v>0.45521100852771512</v>
      </c>
      <c r="K50" s="20">
        <v>4.3782526971148457</v>
      </c>
      <c r="L50" s="20">
        <v>5.9286242765110551</v>
      </c>
      <c r="M50" s="20">
        <v>-1.5971044846203726</v>
      </c>
      <c r="N50" s="20">
        <v>-6.2687329544837418</v>
      </c>
      <c r="O50" s="20">
        <v>4.9038423193411437E-2</v>
      </c>
      <c r="P50" s="20">
        <v>0.40173265386346707</v>
      </c>
      <c r="Q50" s="20">
        <v>0.14216467866733248</v>
      </c>
      <c r="R50" s="3">
        <f t="shared" si="9"/>
        <v>0</v>
      </c>
      <c r="S50" s="3">
        <f t="shared" si="3"/>
        <v>0</v>
      </c>
      <c r="T50" s="3">
        <f t="shared" si="4"/>
        <v>0</v>
      </c>
      <c r="U50" s="3">
        <f t="shared" si="5"/>
        <v>0</v>
      </c>
      <c r="V50" s="3">
        <f t="shared" si="6"/>
        <v>0.17748680961226543</v>
      </c>
      <c r="W50" s="3">
        <f t="shared" si="7"/>
        <v>0.64637195667408154</v>
      </c>
      <c r="X50" s="3">
        <f t="shared" si="8"/>
        <v>0.42811323108869465</v>
      </c>
    </row>
    <row r="51" spans="1:24" x14ac:dyDescent="0.25">
      <c r="A51" s="35">
        <v>44594</v>
      </c>
      <c r="B51" s="36">
        <v>17</v>
      </c>
      <c r="C51" s="18" t="s">
        <v>183</v>
      </c>
      <c r="D51" s="20">
        <v>203.5429145644714</v>
      </c>
      <c r="E51" s="20">
        <v>458.50973502745336</v>
      </c>
      <c r="F51" s="20">
        <v>419.18450956218084</v>
      </c>
      <c r="G51" s="20">
        <v>315.77046731135414</v>
      </c>
      <c r="H51" s="20">
        <v>0.14397449653611682</v>
      </c>
      <c r="I51" s="20">
        <v>1.5581400013922087</v>
      </c>
      <c r="J51" s="20">
        <v>0.44330633648601769</v>
      </c>
      <c r="K51" s="20">
        <v>4.6377113761591255</v>
      </c>
      <c r="L51" s="20">
        <v>5.0979999797482547</v>
      </c>
      <c r="M51" s="20">
        <v>-1.7388018795388951</v>
      </c>
      <c r="N51" s="20">
        <v>-6.4980385569878125</v>
      </c>
      <c r="O51" s="20">
        <v>4.5344660113561537E-2</v>
      </c>
      <c r="P51" s="20">
        <v>0.3847447804770262</v>
      </c>
      <c r="Q51" s="20">
        <v>0.1315264836728266</v>
      </c>
      <c r="R51" s="3">
        <f t="shared" si="9"/>
        <v>0</v>
      </c>
      <c r="S51" s="3">
        <f t="shared" si="3"/>
        <v>0</v>
      </c>
      <c r="T51" s="3">
        <f t="shared" si="4"/>
        <v>0</v>
      </c>
      <c r="U51" s="3">
        <f t="shared" si="5"/>
        <v>0</v>
      </c>
      <c r="V51" s="3">
        <f t="shared" si="6"/>
        <v>0.14068130208225091</v>
      </c>
      <c r="W51" s="3">
        <f t="shared" si="7"/>
        <v>0.56292609074890188</v>
      </c>
      <c r="X51" s="3">
        <f t="shared" si="8"/>
        <v>0.33001930087592191</v>
      </c>
    </row>
    <row r="52" spans="1:24" x14ac:dyDescent="0.25">
      <c r="A52" s="35">
        <v>44594</v>
      </c>
      <c r="B52" s="36">
        <v>18</v>
      </c>
      <c r="C52" s="18" t="s">
        <v>184</v>
      </c>
      <c r="D52" s="20">
        <v>198.02466357166915</v>
      </c>
      <c r="E52" s="20">
        <v>441.90129937590649</v>
      </c>
      <c r="F52" s="20">
        <v>406.46104835285706</v>
      </c>
      <c r="G52" s="20">
        <v>308.04736006253501</v>
      </c>
      <c r="H52" s="20">
        <v>0.13167788658614316</v>
      </c>
      <c r="I52" s="20">
        <v>1.4414038734383585</v>
      </c>
      <c r="J52" s="20">
        <v>0.40831834025761982</v>
      </c>
      <c r="K52" s="20">
        <v>1.3010696455757458</v>
      </c>
      <c r="L52" s="20">
        <v>-5.7352128902864523</v>
      </c>
      <c r="M52" s="20">
        <v>-11.110551748865809</v>
      </c>
      <c r="N52" s="20">
        <v>-11.709163010284414</v>
      </c>
      <c r="O52" s="20">
        <v>3.9366736676238842E-2</v>
      </c>
      <c r="P52" s="20">
        <v>0.31263875672371072</v>
      </c>
      <c r="Q52" s="20">
        <v>0.11408375870360113</v>
      </c>
      <c r="R52" s="3">
        <f t="shared" si="9"/>
        <v>0</v>
      </c>
      <c r="S52" s="3">
        <f t="shared" si="3"/>
        <v>0</v>
      </c>
      <c r="T52" s="3">
        <f t="shared" si="4"/>
        <v>0</v>
      </c>
      <c r="U52" s="3">
        <f t="shared" si="5"/>
        <v>0</v>
      </c>
      <c r="V52" s="3">
        <f t="shared" si="6"/>
        <v>0.10032689590501961</v>
      </c>
      <c r="W52" s="3">
        <f t="shared" si="7"/>
        <v>0.1875321036954643</v>
      </c>
      <c r="X52" s="3">
        <f t="shared" si="8"/>
        <v>0.24960227793034201</v>
      </c>
    </row>
    <row r="53" spans="1:24" x14ac:dyDescent="0.25">
      <c r="A53" s="35">
        <v>44594</v>
      </c>
      <c r="B53" s="36">
        <v>19</v>
      </c>
      <c r="C53" s="18" t="s">
        <v>185</v>
      </c>
      <c r="D53" s="20">
        <v>185.39902195007582</v>
      </c>
      <c r="E53" s="20">
        <v>414.51297970661096</v>
      </c>
      <c r="F53" s="20">
        <v>384.31580535046754</v>
      </c>
      <c r="G53" s="20">
        <v>290.53026805585586</v>
      </c>
      <c r="H53" s="20">
        <v>0.11382820670236217</v>
      </c>
      <c r="I53" s="20">
        <v>1.2870105279327377</v>
      </c>
      <c r="J53" s="20">
        <v>0.35618033834686202</v>
      </c>
      <c r="K53" s="20">
        <v>-3.1723469069671379</v>
      </c>
      <c r="L53" s="20">
        <v>-17.669039180566301</v>
      </c>
      <c r="M53" s="20">
        <v>-22.240478150179737</v>
      </c>
      <c r="N53" s="20">
        <v>-18.446631391973508</v>
      </c>
      <c r="O53" s="20">
        <v>1.7371626421726353E-2</v>
      </c>
      <c r="P53" s="20">
        <v>0.18530011545556621</v>
      </c>
      <c r="Q53" s="20">
        <v>5.0556219175608014E-2</v>
      </c>
      <c r="R53" s="3">
        <f t="shared" si="9"/>
        <v>0</v>
      </c>
      <c r="S53" s="3">
        <f t="shared" si="3"/>
        <v>0</v>
      </c>
      <c r="T53" s="3">
        <f t="shared" si="4"/>
        <v>0</v>
      </c>
      <c r="U53" s="3">
        <f t="shared" si="5"/>
        <v>0</v>
      </c>
      <c r="V53" s="3">
        <f t="shared" si="6"/>
        <v>0</v>
      </c>
      <c r="W53" s="3">
        <f t="shared" si="7"/>
        <v>0</v>
      </c>
      <c r="X53" s="3">
        <f t="shared" si="8"/>
        <v>0</v>
      </c>
    </row>
    <row r="54" spans="1:24" x14ac:dyDescent="0.25">
      <c r="A54" s="35">
        <v>44594</v>
      </c>
      <c r="B54" s="36">
        <v>20</v>
      </c>
      <c r="C54" s="18" t="s">
        <v>186</v>
      </c>
      <c r="D54" s="20">
        <v>174.57109834911844</v>
      </c>
      <c r="E54" s="20">
        <v>396.36519696459908</v>
      </c>
      <c r="F54" s="20">
        <v>372.10346515133426</v>
      </c>
      <c r="G54" s="20">
        <v>275.56034184109512</v>
      </c>
      <c r="H54" s="20">
        <v>0.11056629574810604</v>
      </c>
      <c r="I54" s="20">
        <v>1.1872799572485795</v>
      </c>
      <c r="J54" s="20">
        <v>0.3471532427201271</v>
      </c>
      <c r="K54" s="20">
        <v>-8.1915872777691661</v>
      </c>
      <c r="L54" s="20">
        <v>-24.444250997671965</v>
      </c>
      <c r="M54" s="20">
        <v>-28.331434094825354</v>
      </c>
      <c r="N54" s="20">
        <v>-24.364541038488404</v>
      </c>
      <c r="O54" s="20">
        <v>9.2825507039938013E-3</v>
      </c>
      <c r="P54" s="20">
        <v>0.13155029728235382</v>
      </c>
      <c r="Q54" s="20">
        <v>2.7272424606773357E-2</v>
      </c>
      <c r="R54" s="3">
        <f t="shared" si="9"/>
        <v>0</v>
      </c>
      <c r="S54" s="3">
        <f t="shared" si="3"/>
        <v>0</v>
      </c>
      <c r="T54" s="3">
        <f t="shared" si="4"/>
        <v>0</v>
      </c>
      <c r="U54" s="3">
        <f t="shared" si="5"/>
        <v>0</v>
      </c>
      <c r="V54" s="3">
        <f t="shared" si="6"/>
        <v>0</v>
      </c>
      <c r="W54" s="3">
        <f t="shared" si="7"/>
        <v>0</v>
      </c>
      <c r="X54" s="3">
        <f t="shared" si="8"/>
        <v>0</v>
      </c>
    </row>
    <row r="55" spans="1:24" x14ac:dyDescent="0.25">
      <c r="A55" s="35">
        <v>44594</v>
      </c>
      <c r="B55" s="36">
        <v>21</v>
      </c>
      <c r="C55" s="18" t="s">
        <v>187</v>
      </c>
      <c r="D55" s="20">
        <v>170.26053700821808</v>
      </c>
      <c r="E55" s="20">
        <v>390.73514281920478</v>
      </c>
      <c r="F55" s="20">
        <v>369.71204984373082</v>
      </c>
      <c r="G55" s="20">
        <v>269.07042385585061</v>
      </c>
      <c r="H55" s="20">
        <v>0.11126564990914525</v>
      </c>
      <c r="I55" s="20">
        <v>1.1294844331293363</v>
      </c>
      <c r="J55" s="20">
        <v>0.34966854563141542</v>
      </c>
      <c r="K55" s="20">
        <v>-12.754322435513537</v>
      </c>
      <c r="L55" s="20">
        <v>-29.701387340646114</v>
      </c>
      <c r="M55" s="20">
        <v>-30.373545922088752</v>
      </c>
      <c r="N55" s="20">
        <v>-29.92076359926261</v>
      </c>
      <c r="O55" s="20">
        <v>1.1009575685222788E-3</v>
      </c>
      <c r="P55" s="20">
        <v>8.9352500559220227E-2</v>
      </c>
      <c r="Q55" s="20">
        <v>3.5593122455192922E-3</v>
      </c>
      <c r="R55" s="3">
        <f t="shared" si="9"/>
        <v>0</v>
      </c>
      <c r="S55" s="3">
        <f t="shared" si="3"/>
        <v>0</v>
      </c>
      <c r="T55" s="3">
        <f t="shared" si="4"/>
        <v>0</v>
      </c>
      <c r="U55" s="3">
        <f t="shared" si="5"/>
        <v>0</v>
      </c>
      <c r="V55" s="3">
        <f t="shared" si="6"/>
        <v>0</v>
      </c>
      <c r="W55" s="3">
        <f t="shared" si="7"/>
        <v>0</v>
      </c>
      <c r="X55" s="3">
        <f t="shared" si="8"/>
        <v>0</v>
      </c>
    </row>
    <row r="56" spans="1:24" x14ac:dyDescent="0.25">
      <c r="A56" s="35">
        <v>44594</v>
      </c>
      <c r="B56" s="36">
        <v>22</v>
      </c>
      <c r="C56" s="18" t="s">
        <v>188</v>
      </c>
      <c r="D56" s="20">
        <v>180.40749159855625</v>
      </c>
      <c r="E56" s="20">
        <v>414.86238018998318</v>
      </c>
      <c r="F56" s="20">
        <v>397.13194233003685</v>
      </c>
      <c r="G56" s="20">
        <v>286.85392894908654</v>
      </c>
      <c r="H56" s="20">
        <v>0.13275011804142481</v>
      </c>
      <c r="I56" s="20">
        <v>1.2755372997742422</v>
      </c>
      <c r="J56" s="20">
        <v>0.4113537321313947</v>
      </c>
      <c r="K56" s="20">
        <v>-16.212390770923122</v>
      </c>
      <c r="L56" s="20">
        <v>-33.042422545477251</v>
      </c>
      <c r="M56" s="20">
        <v>-32.442983097557288</v>
      </c>
      <c r="N56" s="20">
        <v>-34.849647112595271</v>
      </c>
      <c r="O56" s="20">
        <v>-4.4557268458119068E-3</v>
      </c>
      <c r="P56" s="20">
        <v>5.8311639203954782E-2</v>
      </c>
      <c r="Q56" s="20">
        <v>-1.2999111593373313E-2</v>
      </c>
      <c r="R56" s="3">
        <f t="shared" si="9"/>
        <v>0</v>
      </c>
      <c r="S56" s="3">
        <f t="shared" si="3"/>
        <v>0</v>
      </c>
      <c r="T56" s="3">
        <f t="shared" si="4"/>
        <v>0</v>
      </c>
      <c r="U56" s="3">
        <f t="shared" si="5"/>
        <v>0</v>
      </c>
      <c r="V56" s="3">
        <f t="shared" si="6"/>
        <v>0</v>
      </c>
      <c r="W56" s="3">
        <f t="shared" si="7"/>
        <v>0</v>
      </c>
      <c r="X56" s="3">
        <f t="shared" si="8"/>
        <v>0</v>
      </c>
    </row>
    <row r="57" spans="1:24" x14ac:dyDescent="0.25">
      <c r="A57" s="35">
        <v>44594</v>
      </c>
      <c r="B57" s="36">
        <v>23</v>
      </c>
      <c r="C57" s="18" t="s">
        <v>189</v>
      </c>
      <c r="D57" s="20">
        <v>170.69239983414622</v>
      </c>
      <c r="E57" s="20">
        <v>393.58945864181931</v>
      </c>
      <c r="F57" s="20">
        <v>378.34543205972062</v>
      </c>
      <c r="G57" s="20">
        <v>271.72827798083222</v>
      </c>
      <c r="H57" s="20">
        <v>0.13036170597067201</v>
      </c>
      <c r="I57" s="20">
        <v>1.2349493458649761</v>
      </c>
      <c r="J57" s="20">
        <v>0.40421094830548959</v>
      </c>
      <c r="K57" s="20">
        <v>-18.914747035367114</v>
      </c>
      <c r="L57" s="20">
        <v>-39.015431360591762</v>
      </c>
      <c r="M57" s="20">
        <v>-37.572363890568738</v>
      </c>
      <c r="N57" s="20">
        <v>-39.380341560133232</v>
      </c>
      <c r="O57" s="20">
        <v>-6.5943451015478471E-3</v>
      </c>
      <c r="P57" s="20">
        <v>4.2913349811175804E-2</v>
      </c>
      <c r="Q57" s="20">
        <v>-1.9158642435621796E-2</v>
      </c>
      <c r="R57" s="3">
        <f t="shared" si="9"/>
        <v>0</v>
      </c>
      <c r="S57" s="3">
        <f t="shared" si="3"/>
        <v>0</v>
      </c>
      <c r="T57" s="3">
        <f t="shared" si="4"/>
        <v>0</v>
      </c>
      <c r="U57" s="3">
        <f t="shared" si="5"/>
        <v>0</v>
      </c>
      <c r="V57" s="3">
        <f t="shared" si="6"/>
        <v>0</v>
      </c>
      <c r="W57" s="3">
        <f t="shared" si="7"/>
        <v>0</v>
      </c>
      <c r="X57" s="3">
        <f t="shared" si="8"/>
        <v>0</v>
      </c>
    </row>
    <row r="58" spans="1:24" x14ac:dyDescent="0.25">
      <c r="A58" s="35">
        <v>44594</v>
      </c>
      <c r="B58" s="36">
        <v>24</v>
      </c>
      <c r="C58" s="18" t="s">
        <v>190</v>
      </c>
      <c r="D58" s="20">
        <v>155.37696991961343</v>
      </c>
      <c r="E58" s="20">
        <v>359.37681669237219</v>
      </c>
      <c r="F58" s="20">
        <v>345.18559954692097</v>
      </c>
      <c r="G58" s="20">
        <v>246.71501086439284</v>
      </c>
      <c r="H58" s="20">
        <v>0.1165117714738573</v>
      </c>
      <c r="I58" s="20">
        <v>1.1197246737376099</v>
      </c>
      <c r="J58" s="20">
        <v>0.36253271481607485</v>
      </c>
      <c r="K58" s="20">
        <v>-15.145021501456348</v>
      </c>
      <c r="L58" s="20">
        <v>-29.494849956263554</v>
      </c>
      <c r="M58" s="20">
        <v>-28.185484103273907</v>
      </c>
      <c r="N58" s="20">
        <v>-30.606259057002006</v>
      </c>
      <c r="O58" s="20">
        <v>-9.1045343604804017E-3</v>
      </c>
      <c r="P58" s="20">
        <v>2.6818597501265761E-2</v>
      </c>
      <c r="Q58" s="20">
        <v>-2.6268390463675816E-2</v>
      </c>
      <c r="R58" s="3">
        <f t="shared" si="9"/>
        <v>0</v>
      </c>
      <c r="S58" s="3">
        <f t="shared" si="3"/>
        <v>0</v>
      </c>
      <c r="T58" s="3">
        <f t="shared" si="4"/>
        <v>0</v>
      </c>
      <c r="U58" s="3">
        <f t="shared" si="5"/>
        <v>0</v>
      </c>
      <c r="V58" s="3">
        <f t="shared" si="6"/>
        <v>0</v>
      </c>
      <c r="W58" s="3">
        <f t="shared" si="7"/>
        <v>0</v>
      </c>
      <c r="X58" s="3">
        <f t="shared" si="8"/>
        <v>0</v>
      </c>
    </row>
    <row r="59" spans="1:24" x14ac:dyDescent="0.25">
      <c r="A59" s="35">
        <v>44595</v>
      </c>
      <c r="B59" s="36">
        <v>1</v>
      </c>
      <c r="C59" s="18" t="s">
        <v>191</v>
      </c>
      <c r="D59" s="20">
        <v>138.89623541733931</v>
      </c>
      <c r="E59" s="20">
        <v>317.45193248018046</v>
      </c>
      <c r="F59" s="20">
        <v>303.09024850156652</v>
      </c>
      <c r="G59" s="20">
        <v>219.12252665922787</v>
      </c>
      <c r="H59" s="20">
        <v>0.10464620943126202</v>
      </c>
      <c r="I59" s="20">
        <v>0.98830963967287566</v>
      </c>
      <c r="J59" s="20">
        <v>0.32709191381270308</v>
      </c>
      <c r="K59" s="20">
        <v>-17.073411791137048</v>
      </c>
      <c r="L59" s="20">
        <v>-34.156803687125205</v>
      </c>
      <c r="M59" s="20">
        <v>-32.138002801247957</v>
      </c>
      <c r="N59" s="20">
        <v>-33.186365996632119</v>
      </c>
      <c r="O59" s="20">
        <v>-8.2264265249212837E-3</v>
      </c>
      <c r="P59" s="20">
        <v>7.896719661254081E-3</v>
      </c>
      <c r="Q59" s="20">
        <v>-2.3457341123919E-2</v>
      </c>
      <c r="R59" s="3">
        <f t="shared" si="9"/>
        <v>0</v>
      </c>
      <c r="S59" s="3">
        <f t="shared" si="3"/>
        <v>0</v>
      </c>
      <c r="T59" s="3">
        <f t="shared" si="4"/>
        <v>0</v>
      </c>
      <c r="U59" s="3">
        <f t="shared" si="5"/>
        <v>0</v>
      </c>
      <c r="V59" s="3">
        <f t="shared" si="6"/>
        <v>0</v>
      </c>
      <c r="W59" s="3">
        <f t="shared" si="7"/>
        <v>0</v>
      </c>
      <c r="X59" s="3">
        <f t="shared" si="8"/>
        <v>0</v>
      </c>
    </row>
    <row r="60" spans="1:24" x14ac:dyDescent="0.25">
      <c r="A60" s="35">
        <v>44595</v>
      </c>
      <c r="B60" s="36">
        <v>2</v>
      </c>
      <c r="C60" s="18" t="s">
        <v>192</v>
      </c>
      <c r="D60" s="20">
        <v>124.76005125826651</v>
      </c>
      <c r="E60" s="20">
        <v>282.3163862421822</v>
      </c>
      <c r="F60" s="20">
        <v>265.75496626807848</v>
      </c>
      <c r="G60" s="20">
        <v>194.37972141620236</v>
      </c>
      <c r="H60" s="20">
        <v>9.7981345400289091E-2</v>
      </c>
      <c r="I60" s="20">
        <v>0.91022383622352054</v>
      </c>
      <c r="J60" s="20">
        <v>0.30631685092449468</v>
      </c>
      <c r="K60" s="20">
        <v>-18.456626864830408</v>
      </c>
      <c r="L60" s="20">
        <v>-37.038908283213857</v>
      </c>
      <c r="M60" s="20">
        <v>-35.311450383882651</v>
      </c>
      <c r="N60" s="20">
        <v>-35.190618755637715</v>
      </c>
      <c r="O60" s="20">
        <v>-7.7292178419270481E-3</v>
      </c>
      <c r="P60" s="20">
        <v>4.5291782048650971E-3</v>
      </c>
      <c r="Q60" s="20">
        <v>-2.18080601381191E-2</v>
      </c>
      <c r="R60" s="3">
        <f t="shared" si="9"/>
        <v>0</v>
      </c>
      <c r="S60" s="3">
        <f t="shared" si="3"/>
        <v>0</v>
      </c>
      <c r="T60" s="3">
        <f t="shared" si="4"/>
        <v>0</v>
      </c>
      <c r="U60" s="3">
        <f t="shared" si="5"/>
        <v>0</v>
      </c>
      <c r="V60" s="3">
        <f t="shared" si="6"/>
        <v>0</v>
      </c>
      <c r="W60" s="3">
        <f t="shared" si="7"/>
        <v>0</v>
      </c>
      <c r="X60" s="3">
        <f t="shared" si="8"/>
        <v>0</v>
      </c>
    </row>
    <row r="61" spans="1:24" x14ac:dyDescent="0.25">
      <c r="A61" s="35">
        <v>44595</v>
      </c>
      <c r="B61" s="36">
        <v>3</v>
      </c>
      <c r="C61" s="18" t="s">
        <v>193</v>
      </c>
      <c r="D61" s="20">
        <v>115.52337425886702</v>
      </c>
      <c r="E61" s="20">
        <v>258.50628970670488</v>
      </c>
      <c r="F61" s="20">
        <v>241.92582132874401</v>
      </c>
      <c r="G61" s="20">
        <v>178.10082739335809</v>
      </c>
      <c r="H61" s="20">
        <v>9.4724388126833245E-2</v>
      </c>
      <c r="I61" s="20">
        <v>0.85322149493521271</v>
      </c>
      <c r="J61" s="20">
        <v>0.29675895329635971</v>
      </c>
      <c r="K61" s="20">
        <v>-18.828520565070807</v>
      </c>
      <c r="L61" s="20">
        <v>-38.221798229249494</v>
      </c>
      <c r="M61" s="20">
        <v>-35.905658619353332</v>
      </c>
      <c r="N61" s="20">
        <v>-35.734077163915728</v>
      </c>
      <c r="O61" s="20">
        <v>-7.4811087345638986E-3</v>
      </c>
      <c r="P61" s="20">
        <v>3.1491548382132817E-3</v>
      </c>
      <c r="Q61" s="20">
        <v>-2.1102498347257085E-2</v>
      </c>
      <c r="R61" s="3">
        <f t="shared" si="9"/>
        <v>0</v>
      </c>
      <c r="S61" s="3">
        <f t="shared" si="3"/>
        <v>0</v>
      </c>
      <c r="T61" s="3">
        <f t="shared" si="4"/>
        <v>0</v>
      </c>
      <c r="U61" s="3">
        <f t="shared" si="5"/>
        <v>0</v>
      </c>
      <c r="V61" s="3">
        <f t="shared" si="6"/>
        <v>0</v>
      </c>
      <c r="W61" s="3">
        <f t="shared" si="7"/>
        <v>0</v>
      </c>
      <c r="X61" s="3">
        <f t="shared" si="8"/>
        <v>0</v>
      </c>
    </row>
    <row r="62" spans="1:24" x14ac:dyDescent="0.25">
      <c r="A62" s="35">
        <v>44595</v>
      </c>
      <c r="B62" s="36">
        <v>4</v>
      </c>
      <c r="C62" s="18" t="s">
        <v>194</v>
      </c>
      <c r="D62" s="20">
        <v>110.02208704915293</v>
      </c>
      <c r="E62" s="20">
        <v>244.27622245110723</v>
      </c>
      <c r="F62" s="20">
        <v>227.07249093668844</v>
      </c>
      <c r="G62" s="20">
        <v>168.82887206387798</v>
      </c>
      <c r="H62" s="20">
        <v>8.8755405434990609E-2</v>
      </c>
      <c r="I62" s="20">
        <v>0.80557839004610532</v>
      </c>
      <c r="J62" s="20">
        <v>0.27927808357931599</v>
      </c>
      <c r="K62" s="20">
        <v>-19.640544265079946</v>
      </c>
      <c r="L62" s="20">
        <v>-40.378401534003558</v>
      </c>
      <c r="M62" s="20">
        <v>-38.013705079950981</v>
      </c>
      <c r="N62" s="20">
        <v>-36.921100457997397</v>
      </c>
      <c r="O62" s="20">
        <v>-8.2736887181954939E-3</v>
      </c>
      <c r="P62" s="20">
        <v>-3.6280028986869057E-3</v>
      </c>
      <c r="Q62" s="20">
        <v>-2.3391162378841569E-2</v>
      </c>
      <c r="R62" s="3">
        <f t="shared" si="9"/>
        <v>0</v>
      </c>
      <c r="S62" s="3">
        <f t="shared" si="3"/>
        <v>0</v>
      </c>
      <c r="T62" s="3">
        <f t="shared" si="4"/>
        <v>0</v>
      </c>
      <c r="U62" s="3">
        <f t="shared" si="5"/>
        <v>0</v>
      </c>
      <c r="V62" s="3">
        <f t="shared" si="6"/>
        <v>0</v>
      </c>
      <c r="W62" s="3">
        <f t="shared" si="7"/>
        <v>0</v>
      </c>
      <c r="X62" s="3">
        <f t="shared" si="8"/>
        <v>0</v>
      </c>
    </row>
    <row r="63" spans="1:24" x14ac:dyDescent="0.25">
      <c r="A63" s="35">
        <v>44595</v>
      </c>
      <c r="B63" s="36">
        <v>5</v>
      </c>
      <c r="C63" s="18" t="s">
        <v>195</v>
      </c>
      <c r="D63" s="20">
        <v>107.3650320320653</v>
      </c>
      <c r="E63" s="20">
        <v>237.92545393981723</v>
      </c>
      <c r="F63" s="20">
        <v>220.85549287632085</v>
      </c>
      <c r="G63" s="20">
        <v>164.08987932127977</v>
      </c>
      <c r="H63" s="20">
        <v>8.8916282044933417E-2</v>
      </c>
      <c r="I63" s="20">
        <v>0.78632745196126475</v>
      </c>
      <c r="J63" s="20">
        <v>0.27886157263673439</v>
      </c>
      <c r="K63" s="20">
        <v>-20.198075900206039</v>
      </c>
      <c r="L63" s="20">
        <v>-41.992606633633116</v>
      </c>
      <c r="M63" s="20">
        <v>-39.249158531090671</v>
      </c>
      <c r="N63" s="20">
        <v>-37.953697255842286</v>
      </c>
      <c r="O63" s="20">
        <v>-7.5303496700345638E-3</v>
      </c>
      <c r="P63" s="20">
        <v>-7.8381416453194956E-3</v>
      </c>
      <c r="Q63" s="20">
        <v>-2.1164280759237361E-2</v>
      </c>
      <c r="R63" s="3">
        <f t="shared" si="9"/>
        <v>0</v>
      </c>
      <c r="S63" s="3">
        <f t="shared" si="3"/>
        <v>0</v>
      </c>
      <c r="T63" s="3">
        <f t="shared" si="4"/>
        <v>0</v>
      </c>
      <c r="U63" s="3">
        <f t="shared" si="5"/>
        <v>0</v>
      </c>
      <c r="V63" s="3">
        <f t="shared" si="6"/>
        <v>0</v>
      </c>
      <c r="W63" s="3">
        <f t="shared" si="7"/>
        <v>0</v>
      </c>
      <c r="X63" s="3">
        <f t="shared" si="8"/>
        <v>0</v>
      </c>
    </row>
    <row r="64" spans="1:24" x14ac:dyDescent="0.25">
      <c r="A64" s="35">
        <v>44595</v>
      </c>
      <c r="B64" s="36">
        <v>6</v>
      </c>
      <c r="C64" s="18" t="s">
        <v>196</v>
      </c>
      <c r="D64" s="20">
        <v>107.30023624712888</v>
      </c>
      <c r="E64" s="20">
        <v>239.47457482090294</v>
      </c>
      <c r="F64" s="20">
        <v>222.06241491932408</v>
      </c>
      <c r="G64" s="20">
        <v>164.13554074204364</v>
      </c>
      <c r="H64" s="20">
        <v>8.9048469483225673E-2</v>
      </c>
      <c r="I64" s="20">
        <v>0.79387152634811353</v>
      </c>
      <c r="J64" s="20">
        <v>0.27895788361378226</v>
      </c>
      <c r="K64" s="20">
        <v>-20.881560695212428</v>
      </c>
      <c r="L64" s="20">
        <v>-43.804402866744496</v>
      </c>
      <c r="M64" s="20">
        <v>-40.91690535598898</v>
      </c>
      <c r="N64" s="20">
        <v>-38.843956444597225</v>
      </c>
      <c r="O64" s="20">
        <v>-8.0769282748516975E-3</v>
      </c>
      <c r="P64" s="20">
        <v>-1.1719481792935815E-2</v>
      </c>
      <c r="Q64" s="20">
        <v>-2.2864426525087259E-2</v>
      </c>
      <c r="R64" s="3">
        <f t="shared" si="9"/>
        <v>0</v>
      </c>
      <c r="S64" s="3">
        <f t="shared" si="3"/>
        <v>0</v>
      </c>
      <c r="T64" s="3">
        <f t="shared" si="4"/>
        <v>0</v>
      </c>
      <c r="U64" s="3">
        <f t="shared" si="5"/>
        <v>0</v>
      </c>
      <c r="V64" s="3">
        <f t="shared" si="6"/>
        <v>0</v>
      </c>
      <c r="W64" s="3">
        <f t="shared" si="7"/>
        <v>0</v>
      </c>
      <c r="X64" s="3">
        <f t="shared" si="8"/>
        <v>0</v>
      </c>
    </row>
    <row r="65" spans="1:24" x14ac:dyDescent="0.25">
      <c r="A65" s="35">
        <v>44595</v>
      </c>
      <c r="B65" s="36">
        <v>7</v>
      </c>
      <c r="C65" s="18" t="s">
        <v>197</v>
      </c>
      <c r="D65" s="20">
        <v>110.98284701464736</v>
      </c>
      <c r="E65" s="20">
        <v>250.12752062240943</v>
      </c>
      <c r="F65" s="20">
        <v>231.035415717056</v>
      </c>
      <c r="G65" s="20">
        <v>170.39905004700015</v>
      </c>
      <c r="H65" s="20">
        <v>9.0852724836127219E-2</v>
      </c>
      <c r="I65" s="20">
        <v>0.8136290208562148</v>
      </c>
      <c r="J65" s="20">
        <v>0.28452830199444551</v>
      </c>
      <c r="K65" s="20">
        <v>-21.504812373326601</v>
      </c>
      <c r="L65" s="20">
        <v>-47.896754721379629</v>
      </c>
      <c r="M65" s="20">
        <v>-45.817922280029009</v>
      </c>
      <c r="N65" s="20">
        <v>-41.304799074315298</v>
      </c>
      <c r="O65" s="20">
        <v>-8.9738903796832137E-3</v>
      </c>
      <c r="P65" s="20">
        <v>-1.7662047687916713E-2</v>
      </c>
      <c r="Q65" s="20">
        <v>-2.5544359203462479E-2</v>
      </c>
      <c r="R65" s="3">
        <f t="shared" si="9"/>
        <v>0</v>
      </c>
      <c r="S65" s="3">
        <f t="shared" si="3"/>
        <v>0</v>
      </c>
      <c r="T65" s="3">
        <f t="shared" si="4"/>
        <v>0</v>
      </c>
      <c r="U65" s="3">
        <f t="shared" si="5"/>
        <v>0</v>
      </c>
      <c r="V65" s="3">
        <f t="shared" si="6"/>
        <v>0</v>
      </c>
      <c r="W65" s="3">
        <f t="shared" si="7"/>
        <v>0</v>
      </c>
      <c r="X65" s="3">
        <f t="shared" si="8"/>
        <v>0</v>
      </c>
    </row>
    <row r="66" spans="1:24" x14ac:dyDescent="0.25">
      <c r="A66" s="35">
        <v>44595</v>
      </c>
      <c r="B66" s="36">
        <v>8</v>
      </c>
      <c r="C66" s="18" t="s">
        <v>198</v>
      </c>
      <c r="D66" s="20">
        <v>118.31356150592357</v>
      </c>
      <c r="E66" s="20">
        <v>267.62865531098043</v>
      </c>
      <c r="F66" s="20">
        <v>241.51880451696238</v>
      </c>
      <c r="G66" s="20">
        <v>181.70628763417329</v>
      </c>
      <c r="H66" s="20">
        <v>8.2997254054480052E-2</v>
      </c>
      <c r="I66" s="20">
        <v>0.80290908415895057</v>
      </c>
      <c r="J66" s="20">
        <v>0.26342291872832413</v>
      </c>
      <c r="K66" s="20">
        <v>-21.566126650271414</v>
      </c>
      <c r="L66" s="20">
        <v>-52.775050713404219</v>
      </c>
      <c r="M66" s="20">
        <v>-54.101702758315447</v>
      </c>
      <c r="N66" s="20">
        <v>-44.492676967756623</v>
      </c>
      <c r="O66" s="20">
        <v>-7.1163647959912625E-3</v>
      </c>
      <c r="P66" s="20">
        <v>-3.7620483479002265E-3</v>
      </c>
      <c r="Q66" s="20">
        <v>-2.0183855147738274E-2</v>
      </c>
      <c r="R66" s="3">
        <f t="shared" si="9"/>
        <v>0</v>
      </c>
      <c r="S66" s="3">
        <f t="shared" si="3"/>
        <v>0</v>
      </c>
      <c r="T66" s="3">
        <f t="shared" si="4"/>
        <v>0</v>
      </c>
      <c r="U66" s="3">
        <f t="shared" si="5"/>
        <v>0</v>
      </c>
      <c r="V66" s="3">
        <f t="shared" si="6"/>
        <v>0</v>
      </c>
      <c r="W66" s="3">
        <f t="shared" si="7"/>
        <v>0</v>
      </c>
      <c r="X66" s="3">
        <f t="shared" si="8"/>
        <v>0</v>
      </c>
    </row>
    <row r="67" spans="1:24" x14ac:dyDescent="0.25">
      <c r="A67" s="35">
        <v>44595</v>
      </c>
      <c r="B67" s="36">
        <v>9</v>
      </c>
      <c r="C67" s="18" t="s">
        <v>199</v>
      </c>
      <c r="D67" s="20">
        <v>136.74908497583877</v>
      </c>
      <c r="E67" s="20">
        <v>311.04293496644948</v>
      </c>
      <c r="F67" s="20">
        <v>280.04710587169689</v>
      </c>
      <c r="G67" s="20">
        <v>211.80657503944258</v>
      </c>
      <c r="H67" s="20">
        <v>0.10785901944793058</v>
      </c>
      <c r="I67" s="20">
        <v>1.0669233710066175</v>
      </c>
      <c r="J67" s="20">
        <v>0.33651048924920396</v>
      </c>
      <c r="K67" s="20">
        <v>-18.847799949957281</v>
      </c>
      <c r="L67" s="20">
        <v>-44.498694136320289</v>
      </c>
      <c r="M67" s="20">
        <v>-47.04589835655338</v>
      </c>
      <c r="N67" s="20">
        <v>-41.238994536930775</v>
      </c>
      <c r="O67" s="20">
        <v>2.2263499803757334E-2</v>
      </c>
      <c r="P67" s="20">
        <v>0.16697927297674353</v>
      </c>
      <c r="Q67" s="20">
        <v>6.4378814736516979E-2</v>
      </c>
      <c r="R67" s="3">
        <f t="shared" si="9"/>
        <v>0</v>
      </c>
      <c r="S67" s="3">
        <f t="shared" si="3"/>
        <v>0</v>
      </c>
      <c r="T67" s="3">
        <f t="shared" si="4"/>
        <v>0</v>
      </c>
      <c r="U67" s="3">
        <f t="shared" si="5"/>
        <v>0</v>
      </c>
      <c r="V67" s="3">
        <f t="shared" si="6"/>
        <v>5.3253668432041998E-3</v>
      </c>
      <c r="W67" s="3">
        <f t="shared" si="7"/>
        <v>0</v>
      </c>
      <c r="X67" s="3">
        <f t="shared" si="8"/>
        <v>0</v>
      </c>
    </row>
    <row r="68" spans="1:24" x14ac:dyDescent="0.25">
      <c r="A68" s="35">
        <v>44595</v>
      </c>
      <c r="B68" s="36">
        <v>10</v>
      </c>
      <c r="C68" s="18" t="s">
        <v>200</v>
      </c>
      <c r="D68" s="20">
        <v>155.19359684675757</v>
      </c>
      <c r="E68" s="20">
        <v>355.40678993664756</v>
      </c>
      <c r="F68" s="20">
        <v>320.59869150726155</v>
      </c>
      <c r="G68" s="20">
        <v>241.54897314517612</v>
      </c>
      <c r="H68" s="20">
        <v>0.13162465594530864</v>
      </c>
      <c r="I68" s="20">
        <v>1.2792160913820163</v>
      </c>
      <c r="J68" s="20">
        <v>0.4053762970391821</v>
      </c>
      <c r="K68" s="20">
        <v>-12.329626856986419</v>
      </c>
      <c r="L68" s="20">
        <v>-29.706196820092039</v>
      </c>
      <c r="M68" s="20">
        <v>-36.440945763654909</v>
      </c>
      <c r="N68" s="20">
        <v>-32.280495890959763</v>
      </c>
      <c r="O68" s="20">
        <v>3.2540435691847752E-2</v>
      </c>
      <c r="P68" s="20">
        <v>0.26508321424271297</v>
      </c>
      <c r="Q68" s="20">
        <v>9.4133079415616411E-2</v>
      </c>
      <c r="R68" s="3">
        <f t="shared" si="9"/>
        <v>0</v>
      </c>
      <c r="S68" s="3">
        <f t="shared" si="3"/>
        <v>0</v>
      </c>
      <c r="T68" s="3">
        <f t="shared" si="4"/>
        <v>0</v>
      </c>
      <c r="U68" s="3">
        <f t="shared" si="5"/>
        <v>0</v>
      </c>
      <c r="V68" s="3">
        <f t="shared" si="6"/>
        <v>4.785316916694958E-2</v>
      </c>
      <c r="W68" s="3">
        <f t="shared" si="7"/>
        <v>7.1138728944618382E-2</v>
      </c>
      <c r="X68" s="3">
        <f t="shared" si="8"/>
        <v>0.10053215623989809</v>
      </c>
    </row>
    <row r="69" spans="1:24" x14ac:dyDescent="0.25">
      <c r="A69" s="35">
        <v>44595</v>
      </c>
      <c r="B69" s="36">
        <v>11</v>
      </c>
      <c r="C69" s="18" t="s">
        <v>201</v>
      </c>
      <c r="D69" s="20">
        <v>170.87544098537248</v>
      </c>
      <c r="E69" s="20">
        <v>386.36273752591222</v>
      </c>
      <c r="F69" s="20">
        <v>347.52281940981703</v>
      </c>
      <c r="G69" s="20">
        <v>264.51645864571066</v>
      </c>
      <c r="H69" s="20">
        <v>0.13587435048143895</v>
      </c>
      <c r="I69" s="20">
        <v>1.3664252563502983</v>
      </c>
      <c r="J69" s="20">
        <v>0.41812090854255324</v>
      </c>
      <c r="K69" s="20">
        <v>-6.7338336451389678</v>
      </c>
      <c r="L69" s="20">
        <v>-17.459660814809162</v>
      </c>
      <c r="M69" s="20">
        <v>-25.721649736585487</v>
      </c>
      <c r="N69" s="20">
        <v>-23.58247428168486</v>
      </c>
      <c r="O69" s="20">
        <v>4.1337590026195865E-2</v>
      </c>
      <c r="P69" s="20">
        <v>0.32894710074351247</v>
      </c>
      <c r="Q69" s="20">
        <v>0.11953052556747111</v>
      </c>
      <c r="R69" s="3">
        <f t="shared" si="9"/>
        <v>0</v>
      </c>
      <c r="S69" s="3">
        <f t="shared" si="3"/>
        <v>0</v>
      </c>
      <c r="T69" s="3">
        <f t="shared" si="4"/>
        <v>0</v>
      </c>
      <c r="U69" s="3">
        <f t="shared" si="5"/>
        <v>0</v>
      </c>
      <c r="V69" s="3">
        <f t="shared" si="6"/>
        <v>0.11258426146667493</v>
      </c>
      <c r="W69" s="3">
        <f t="shared" si="7"/>
        <v>0.42854211889611288</v>
      </c>
      <c r="X69" s="3">
        <f t="shared" si="8"/>
        <v>0.27644294137013653</v>
      </c>
    </row>
    <row r="70" spans="1:24" x14ac:dyDescent="0.25">
      <c r="A70" s="35">
        <v>44595</v>
      </c>
      <c r="B70" s="36">
        <v>12</v>
      </c>
      <c r="C70" s="18" t="s">
        <v>202</v>
      </c>
      <c r="D70" s="20">
        <v>178.96782111566782</v>
      </c>
      <c r="E70" s="20">
        <v>404.14606939750826</v>
      </c>
      <c r="F70" s="20">
        <v>366.33322329597894</v>
      </c>
      <c r="G70" s="20">
        <v>278.37488304083269</v>
      </c>
      <c r="H70" s="20">
        <v>0.14631631535039594</v>
      </c>
      <c r="I70" s="20">
        <v>1.4467397785677993</v>
      </c>
      <c r="J70" s="20">
        <v>0.44839303973110844</v>
      </c>
      <c r="K70" s="20">
        <v>-4.3494439971102512</v>
      </c>
      <c r="L70" s="20">
        <v>-11.62706715385043</v>
      </c>
      <c r="M70" s="20">
        <v>-19.25186426500057</v>
      </c>
      <c r="N70" s="20">
        <v>-19.12100195715999</v>
      </c>
      <c r="O70" s="20">
        <v>5.9442278383539153E-2</v>
      </c>
      <c r="P70" s="20">
        <v>0.40996050414322205</v>
      </c>
      <c r="Q70" s="20">
        <v>0.17193649779977618</v>
      </c>
      <c r="R70" s="3">
        <f t="shared" si="9"/>
        <v>0</v>
      </c>
      <c r="S70" s="3">
        <f t="shared" si="3"/>
        <v>0</v>
      </c>
      <c r="T70" s="3">
        <f t="shared" si="4"/>
        <v>0</v>
      </c>
      <c r="U70" s="3">
        <f t="shared" si="5"/>
        <v>0</v>
      </c>
      <c r="V70" s="3">
        <f t="shared" si="6"/>
        <v>0.32816676512473303</v>
      </c>
      <c r="W70" s="3">
        <f t="shared" si="7"/>
        <v>0.92859601035996908</v>
      </c>
      <c r="X70" s="3">
        <f t="shared" si="8"/>
        <v>0.86391423876369045</v>
      </c>
    </row>
    <row r="71" spans="1:24" x14ac:dyDescent="0.25">
      <c r="A71" s="35">
        <v>44595</v>
      </c>
      <c r="B71" s="36">
        <v>13</v>
      </c>
      <c r="C71" s="18" t="s">
        <v>203</v>
      </c>
      <c r="D71" s="20">
        <v>186.64868567370874</v>
      </c>
      <c r="E71" s="20">
        <v>419.81925982139887</v>
      </c>
      <c r="F71" s="20">
        <v>381.54081325656421</v>
      </c>
      <c r="G71" s="20">
        <v>290.59946049033317</v>
      </c>
      <c r="H71" s="20">
        <v>0.13944261984380837</v>
      </c>
      <c r="I71" s="20">
        <v>1.4314391265058963</v>
      </c>
      <c r="J71" s="20">
        <v>0.4294446819485932</v>
      </c>
      <c r="K71" s="20">
        <v>-0.63092649533187917</v>
      </c>
      <c r="L71" s="20">
        <v>-7.4424062991569899</v>
      </c>
      <c r="M71" s="20">
        <v>-14.72152985995473</v>
      </c>
      <c r="N71" s="20">
        <v>-15.014325312812311</v>
      </c>
      <c r="O71" s="20">
        <v>5.0521184847334893E-2</v>
      </c>
      <c r="P71" s="20">
        <v>0.36351780899562125</v>
      </c>
      <c r="Q71" s="20">
        <v>0.14628682617690625</v>
      </c>
      <c r="R71" s="3">
        <f t="shared" si="9"/>
        <v>0</v>
      </c>
      <c r="S71" s="3">
        <f t="shared" si="3"/>
        <v>0</v>
      </c>
      <c r="T71" s="3">
        <f t="shared" si="4"/>
        <v>0</v>
      </c>
      <c r="U71" s="3">
        <f t="shared" si="5"/>
        <v>0</v>
      </c>
      <c r="V71" s="3">
        <f t="shared" si="6"/>
        <v>0.22779545848904281</v>
      </c>
      <c r="W71" s="3">
        <f t="shared" si="7"/>
        <v>0.5945936444635086</v>
      </c>
      <c r="X71" s="3">
        <f t="shared" si="8"/>
        <v>0.57256879074507661</v>
      </c>
    </row>
    <row r="72" spans="1:24" x14ac:dyDescent="0.25">
      <c r="A72" s="35">
        <v>44595</v>
      </c>
      <c r="B72" s="36">
        <v>14</v>
      </c>
      <c r="C72" s="18" t="s">
        <v>204</v>
      </c>
      <c r="D72" s="20">
        <v>193.81004114685433</v>
      </c>
      <c r="E72" s="20">
        <v>436.10118595780546</v>
      </c>
      <c r="F72" s="20">
        <v>396.37283743949882</v>
      </c>
      <c r="G72" s="20">
        <v>302.93302760233195</v>
      </c>
      <c r="H72" s="20">
        <v>0.14569081769979436</v>
      </c>
      <c r="I72" s="20">
        <v>1.4846693758678717</v>
      </c>
      <c r="J72" s="20">
        <v>0.4474413838626633</v>
      </c>
      <c r="K72" s="20">
        <v>1.7010776739765561</v>
      </c>
      <c r="L72" s="20">
        <v>-5.9064621971183229</v>
      </c>
      <c r="M72" s="20">
        <v>-13.920051924756375</v>
      </c>
      <c r="N72" s="20">
        <v>-12.68262909284439</v>
      </c>
      <c r="O72" s="20">
        <v>5.1518118536647957E-2</v>
      </c>
      <c r="P72" s="20">
        <v>0.36001144496822923</v>
      </c>
      <c r="Q72" s="20">
        <v>0.14928538303147731</v>
      </c>
      <c r="R72" s="3">
        <f t="shared" si="9"/>
        <v>0</v>
      </c>
      <c r="S72" s="3">
        <f t="shared" si="3"/>
        <v>0</v>
      </c>
      <c r="T72" s="3">
        <f t="shared" si="4"/>
        <v>0</v>
      </c>
      <c r="U72" s="3">
        <f t="shared" si="5"/>
        <v>0</v>
      </c>
      <c r="V72" s="3">
        <f t="shared" si="6"/>
        <v>0.2204416852157208</v>
      </c>
      <c r="W72" s="3">
        <f t="shared" si="7"/>
        <v>0.48563420984904804</v>
      </c>
      <c r="X72" s="3">
        <f t="shared" si="8"/>
        <v>0.55314936208693133</v>
      </c>
    </row>
    <row r="73" spans="1:24" x14ac:dyDescent="0.25">
      <c r="A73" s="35">
        <v>44595</v>
      </c>
      <c r="B73" s="36">
        <v>15</v>
      </c>
      <c r="C73" s="18" t="s">
        <v>205</v>
      </c>
      <c r="D73" s="20">
        <v>196.61784092884901</v>
      </c>
      <c r="E73" s="20">
        <v>445.62348378112824</v>
      </c>
      <c r="F73" s="20">
        <v>404.92892989812128</v>
      </c>
      <c r="G73" s="20">
        <v>307.27363286609352</v>
      </c>
      <c r="H73" s="20">
        <v>0.15254006673981735</v>
      </c>
      <c r="I73" s="20">
        <v>1.5473722555655314</v>
      </c>
      <c r="J73" s="20">
        <v>0.4667340320907345</v>
      </c>
      <c r="K73" s="20">
        <v>3.7787208831249632</v>
      </c>
      <c r="L73" s="20">
        <v>-0.4403341485111385</v>
      </c>
      <c r="M73" s="20">
        <v>-8.9862274154981918</v>
      </c>
      <c r="N73" s="20">
        <v>-9.996543832380782</v>
      </c>
      <c r="O73" s="20">
        <v>5.7151403262374639E-2</v>
      </c>
      <c r="P73" s="20">
        <v>0.40148131058030823</v>
      </c>
      <c r="Q73" s="20">
        <v>0.16563236168277409</v>
      </c>
      <c r="R73" s="3">
        <f t="shared" si="9"/>
        <v>0</v>
      </c>
      <c r="S73" s="3">
        <f t="shared" si="3"/>
        <v>0</v>
      </c>
      <c r="T73" s="3">
        <f t="shared" si="4"/>
        <v>0</v>
      </c>
      <c r="U73" s="3">
        <f t="shared" si="5"/>
        <v>0</v>
      </c>
      <c r="V73" s="3">
        <f t="shared" si="6"/>
        <v>0.2753202278618182</v>
      </c>
      <c r="W73" s="3">
        <f t="shared" si="7"/>
        <v>0.70836081103798776</v>
      </c>
      <c r="X73" s="3">
        <f t="shared" si="8"/>
        <v>0.71437418310074241</v>
      </c>
    </row>
    <row r="74" spans="1:24" x14ac:dyDescent="0.25">
      <c r="A74" s="35">
        <v>44595</v>
      </c>
      <c r="B74" s="36">
        <v>16</v>
      </c>
      <c r="C74" s="18" t="s">
        <v>206</v>
      </c>
      <c r="D74" s="20">
        <v>198.34456371856515</v>
      </c>
      <c r="E74" s="20">
        <v>449.99695731245856</v>
      </c>
      <c r="F74" s="20">
        <v>407.53116931501182</v>
      </c>
      <c r="G74" s="20">
        <v>308.33820904504591</v>
      </c>
      <c r="H74" s="20">
        <v>0.16198329267073036</v>
      </c>
      <c r="I74" s="20">
        <v>1.6062183928529132</v>
      </c>
      <c r="J74" s="20">
        <v>0.49442592564727034</v>
      </c>
      <c r="K74" s="20">
        <v>5.4714201305771812</v>
      </c>
      <c r="L74" s="20">
        <v>2.7577236901820603</v>
      </c>
      <c r="M74" s="20">
        <v>-5.6976588870568321</v>
      </c>
      <c r="N74" s="20">
        <v>-7.8682962227930551</v>
      </c>
      <c r="O74" s="20">
        <v>5.8749206124251642E-2</v>
      </c>
      <c r="P74" s="20">
        <v>0.42259394653899307</v>
      </c>
      <c r="Q74" s="20">
        <v>0.17012377016347</v>
      </c>
      <c r="R74" s="3">
        <f t="shared" si="9"/>
        <v>0</v>
      </c>
      <c r="S74" s="3">
        <f t="shared" si="3"/>
        <v>0</v>
      </c>
      <c r="T74" s="3">
        <f t="shared" si="4"/>
        <v>0</v>
      </c>
      <c r="U74" s="3">
        <f t="shared" si="5"/>
        <v>0</v>
      </c>
      <c r="V74" s="3">
        <f t="shared" si="6"/>
        <v>0.26546871142107231</v>
      </c>
      <c r="W74" s="3">
        <f t="shared" si="7"/>
        <v>0.78029571308879164</v>
      </c>
      <c r="X74" s="3">
        <f t="shared" si="8"/>
        <v>0.68279456776511604</v>
      </c>
    </row>
    <row r="75" spans="1:24" x14ac:dyDescent="0.25">
      <c r="A75" s="35">
        <v>44595</v>
      </c>
      <c r="B75" s="36">
        <v>17</v>
      </c>
      <c r="C75" s="18" t="s">
        <v>207</v>
      </c>
      <c r="D75" s="20">
        <v>195.15649381579698</v>
      </c>
      <c r="E75" s="20">
        <v>438.38399934551666</v>
      </c>
      <c r="F75" s="20">
        <v>402.14764020757696</v>
      </c>
      <c r="G75" s="20">
        <v>304.22811512181732</v>
      </c>
      <c r="H75" s="20">
        <v>0.15697301445573339</v>
      </c>
      <c r="I75" s="20">
        <v>1.594858012488896</v>
      </c>
      <c r="J75" s="20">
        <v>0.48033766619062163</v>
      </c>
      <c r="K75" s="20">
        <v>4.905041727693952</v>
      </c>
      <c r="L75" s="20">
        <v>0.47917577410031242</v>
      </c>
      <c r="M75" s="20">
        <v>-7.0767672185405424</v>
      </c>
      <c r="N75" s="20">
        <v>-8.6880984708053681</v>
      </c>
      <c r="O75" s="20">
        <v>5.4132603176608354E-2</v>
      </c>
      <c r="P75" s="20">
        <v>0.407844296986276</v>
      </c>
      <c r="Q75" s="20">
        <v>0.15690663271976157</v>
      </c>
      <c r="R75" s="3">
        <f t="shared" ref="R75:R138" si="10">MAX(0,(K75-D75*0.2)*$T$5)+MAX(0,(K75-D75*0.3)*($U$5-$T$5))+MAX(0,(K75-D75*0.5)*($W$5-$V$5))+MAX(0,(K75-D75*0.8)*($X$5-$W$5))</f>
        <v>0</v>
      </c>
      <c r="S75" s="3">
        <f t="shared" ref="S75:S138" si="11">MAX(0,(L75-E75*0.2)*$T$5)+MAX(0,(L75-E75*0.3)*($U$5-$T$5))+MAX(0,(L75-E75*0.5)*($W$5-$V$5))+MAX(0,(L75-E75*0.8)*($X$5-$W$5))</f>
        <v>0</v>
      </c>
      <c r="T75" s="3">
        <f t="shared" ref="T75:T138" si="12">MAX(0,(M75-F75*0.2)*$T$5)+MAX(0,(M75-F75*0.3)*($U$5-$T$5))+MAX(0,(M75-F75*0.5)*($W$5-$V$5))+MAX(0,(M75-F75*0.8)*($X$5-$W$5))</f>
        <v>0</v>
      </c>
      <c r="U75" s="3">
        <f t="shared" ref="U75:U138" si="13">MAX(0,(N75-G75*0.2)*$T$5)+MAX(0,(N75-G75*0.3)*($U$5-$T$5))+MAX(0,(N75-G75*0.5)*($W$5-$V$5))+MAX(0,(N75-G75*0.8)*($X$5-$W$5))</f>
        <v>0</v>
      </c>
      <c r="V75" s="3">
        <f t="shared" ref="V75:V138" si="14">MAX(0,(O75-H75*0.2)*$T$5)+MAX(0,(O75-H75*0.3)*($U$5-$T$5))+MAX(0,(O75-H75*0.5)*($W$5-$V$5))+MAX(0,(O75-H75*0.8)*($X$5-$W$5))</f>
        <v>0.21845169114800128</v>
      </c>
      <c r="W75" s="3">
        <f t="shared" ref="W75:W138" si="15">MAX(0,(P75-I75*0.2)*$T$5)+MAX(0,(P75-I75*0.3)*($U$5-$T$5))+MAX(0,(P75-I75*0.5)*($W$5-$V$5))+MAX(0,(P75-I75*0.8)*($X$5-$W$5))</f>
        <v>0.68423087486693668</v>
      </c>
      <c r="X75" s="3">
        <f t="shared" ref="X75:X138" si="16">MAX(0,(Q75-J75*0.2)*$T$5)+MAX(0,(Q75-J75*0.3)*($U$5-$T$5))+MAX(0,(Q75-J75*0.5)*($W$5-$V$5))+MAX(0,(Q75-J75*0.8)*($X$5-$W$5))</f>
        <v>0.54731949334117536</v>
      </c>
    </row>
    <row r="76" spans="1:24" x14ac:dyDescent="0.25">
      <c r="A76" s="35">
        <v>44595</v>
      </c>
      <c r="B76" s="36">
        <v>18</v>
      </c>
      <c r="C76" s="18" t="s">
        <v>208</v>
      </c>
      <c r="D76" s="20">
        <v>187.97834580399876</v>
      </c>
      <c r="E76" s="20">
        <v>421.06619072933421</v>
      </c>
      <c r="F76" s="20">
        <v>386.21868969861515</v>
      </c>
      <c r="G76" s="20">
        <v>292.66537041183113</v>
      </c>
      <c r="H76" s="20">
        <v>0.13201796478148123</v>
      </c>
      <c r="I76" s="20">
        <v>1.4209378723068773</v>
      </c>
      <c r="J76" s="20">
        <v>0.40849592945310026</v>
      </c>
      <c r="K76" s="20">
        <v>1.5444819632810862</v>
      </c>
      <c r="L76" s="20">
        <v>-10.207314422772873</v>
      </c>
      <c r="M76" s="20">
        <v>-16.656397296806126</v>
      </c>
      <c r="N76" s="20">
        <v>-14.32596688711579</v>
      </c>
      <c r="O76" s="20">
        <v>3.5274822606577209E-2</v>
      </c>
      <c r="P76" s="20">
        <v>0.2924465492094861</v>
      </c>
      <c r="Q76" s="20">
        <v>0.10236524110971661</v>
      </c>
      <c r="R76" s="3">
        <f t="shared" si="10"/>
        <v>0</v>
      </c>
      <c r="S76" s="3">
        <f t="shared" si="11"/>
        <v>0</v>
      </c>
      <c r="T76" s="3">
        <f t="shared" si="12"/>
        <v>0</v>
      </c>
      <c r="U76" s="3">
        <f t="shared" si="13"/>
        <v>0</v>
      </c>
      <c r="V76" s="3">
        <f t="shared" si="14"/>
        <v>6.8299597077513124E-2</v>
      </c>
      <c r="W76" s="3">
        <f t="shared" si="15"/>
        <v>6.3585846585703529E-2</v>
      </c>
      <c r="X76" s="3">
        <f t="shared" si="16"/>
        <v>0.15910795913182432</v>
      </c>
    </row>
    <row r="77" spans="1:24" x14ac:dyDescent="0.25">
      <c r="A77" s="35">
        <v>44595</v>
      </c>
      <c r="B77" s="36">
        <v>19</v>
      </c>
      <c r="C77" s="18" t="s">
        <v>209</v>
      </c>
      <c r="D77" s="20">
        <v>177.00511629537218</v>
      </c>
      <c r="E77" s="20">
        <v>395.22727369253681</v>
      </c>
      <c r="F77" s="20">
        <v>365.51365433815852</v>
      </c>
      <c r="G77" s="20">
        <v>276.56920441389627</v>
      </c>
      <c r="H77" s="20">
        <v>0.11017738125283205</v>
      </c>
      <c r="I77" s="20">
        <v>1.2471443527418553</v>
      </c>
      <c r="J77" s="20">
        <v>0.34551482873113165</v>
      </c>
      <c r="K77" s="20">
        <v>-3.6231546206993359</v>
      </c>
      <c r="L77" s="20">
        <v>-23.042002385627494</v>
      </c>
      <c r="M77" s="20">
        <v>-28.956217515856114</v>
      </c>
      <c r="N77" s="20">
        <v>-22.005603834087211</v>
      </c>
      <c r="O77" s="20">
        <v>5.387933786853644E-3</v>
      </c>
      <c r="P77" s="20">
        <v>0.13432920839400075</v>
      </c>
      <c r="Q77" s="20">
        <v>1.6036205514232627E-2</v>
      </c>
      <c r="R77" s="3">
        <f t="shared" si="10"/>
        <v>0</v>
      </c>
      <c r="S77" s="3">
        <f t="shared" si="11"/>
        <v>0</v>
      </c>
      <c r="T77" s="3">
        <f t="shared" si="12"/>
        <v>0</v>
      </c>
      <c r="U77" s="3">
        <f t="shared" si="13"/>
        <v>0</v>
      </c>
      <c r="V77" s="3">
        <f t="shared" si="14"/>
        <v>0</v>
      </c>
      <c r="W77" s="3">
        <f t="shared" si="15"/>
        <v>0</v>
      </c>
      <c r="X77" s="3">
        <f t="shared" si="16"/>
        <v>0</v>
      </c>
    </row>
    <row r="78" spans="1:24" x14ac:dyDescent="0.25">
      <c r="A78" s="35">
        <v>44595</v>
      </c>
      <c r="B78" s="36">
        <v>20</v>
      </c>
      <c r="C78" s="18" t="s">
        <v>210</v>
      </c>
      <c r="D78" s="20">
        <v>167.48749077796046</v>
      </c>
      <c r="E78" s="20">
        <v>381.34213022444038</v>
      </c>
      <c r="F78" s="20">
        <v>356.69594484074804</v>
      </c>
      <c r="G78" s="20">
        <v>264.37154745614697</v>
      </c>
      <c r="H78" s="20">
        <v>0.10958359705226953</v>
      </c>
      <c r="I78" s="20">
        <v>1.166255077544091</v>
      </c>
      <c r="J78" s="20">
        <v>0.34410799110782264</v>
      </c>
      <c r="K78" s="20">
        <v>-10.242006737095711</v>
      </c>
      <c r="L78" s="20">
        <v>-32.618219364367562</v>
      </c>
      <c r="M78" s="20">
        <v>-37.291788375171436</v>
      </c>
      <c r="N78" s="20">
        <v>-29.423629435779592</v>
      </c>
      <c r="O78" s="20">
        <v>6.3554656732082056E-3</v>
      </c>
      <c r="P78" s="20">
        <v>0.12080415039777587</v>
      </c>
      <c r="Q78" s="20">
        <v>1.8641941365483302E-2</v>
      </c>
      <c r="R78" s="3">
        <f t="shared" si="10"/>
        <v>0</v>
      </c>
      <c r="S78" s="3">
        <f t="shared" si="11"/>
        <v>0</v>
      </c>
      <c r="T78" s="3">
        <f t="shared" si="12"/>
        <v>0</v>
      </c>
      <c r="U78" s="3">
        <f t="shared" si="13"/>
        <v>0</v>
      </c>
      <c r="V78" s="3">
        <f t="shared" si="14"/>
        <v>0</v>
      </c>
      <c r="W78" s="3">
        <f t="shared" si="15"/>
        <v>0</v>
      </c>
      <c r="X78" s="3">
        <f t="shared" si="16"/>
        <v>0</v>
      </c>
    </row>
    <row r="79" spans="1:24" x14ac:dyDescent="0.25">
      <c r="A79" s="35">
        <v>44595</v>
      </c>
      <c r="B79" s="36">
        <v>21</v>
      </c>
      <c r="C79" s="18" t="s">
        <v>211</v>
      </c>
      <c r="D79" s="20">
        <v>165.24333859325301</v>
      </c>
      <c r="E79" s="20">
        <v>378.75673772757108</v>
      </c>
      <c r="F79" s="20">
        <v>358.80641730492209</v>
      </c>
      <c r="G79" s="20">
        <v>261.8300600030106</v>
      </c>
      <c r="H79" s="20">
        <v>0.11093627859665625</v>
      </c>
      <c r="I79" s="20">
        <v>1.1007558132311592</v>
      </c>
      <c r="J79" s="20">
        <v>0.34804951866216727</v>
      </c>
      <c r="K79" s="20">
        <v>-13.061583647227099</v>
      </c>
      <c r="L79" s="20">
        <v>-35.250279551180462</v>
      </c>
      <c r="M79" s="20">
        <v>-37.641437757451612</v>
      </c>
      <c r="N79" s="20">
        <v>-30.916674425249269</v>
      </c>
      <c r="O79" s="20">
        <v>-1.7568632827778207E-3</v>
      </c>
      <c r="P79" s="20">
        <v>6.435777211464018E-2</v>
      </c>
      <c r="Q79" s="20">
        <v>-4.819173561945448E-3</v>
      </c>
      <c r="R79" s="3">
        <f t="shared" si="10"/>
        <v>0</v>
      </c>
      <c r="S79" s="3">
        <f t="shared" si="11"/>
        <v>0</v>
      </c>
      <c r="T79" s="3">
        <f t="shared" si="12"/>
        <v>0</v>
      </c>
      <c r="U79" s="3">
        <f t="shared" si="13"/>
        <v>0</v>
      </c>
      <c r="V79" s="3">
        <f t="shared" si="14"/>
        <v>0</v>
      </c>
      <c r="W79" s="3">
        <f t="shared" si="15"/>
        <v>0</v>
      </c>
      <c r="X79" s="3">
        <f t="shared" si="16"/>
        <v>0</v>
      </c>
    </row>
    <row r="80" spans="1:24" x14ac:dyDescent="0.25">
      <c r="A80" s="35">
        <v>44595</v>
      </c>
      <c r="B80" s="36">
        <v>22</v>
      </c>
      <c r="C80" s="18" t="s">
        <v>212</v>
      </c>
      <c r="D80" s="20">
        <v>173.99826833355161</v>
      </c>
      <c r="E80" s="20">
        <v>398.44509875369312</v>
      </c>
      <c r="F80" s="20">
        <v>382.22783629801825</v>
      </c>
      <c r="G80" s="20">
        <v>277.45921557432922</v>
      </c>
      <c r="H80" s="20">
        <v>0.12977112415636249</v>
      </c>
      <c r="I80" s="20">
        <v>1.2280281675566371</v>
      </c>
      <c r="J80" s="20">
        <v>0.40232571014494045</v>
      </c>
      <c r="K80" s="20">
        <v>-6.5961311540020731</v>
      </c>
      <c r="L80" s="20">
        <v>-18.582504521711851</v>
      </c>
      <c r="M80" s="20">
        <v>-15.690979619397096</v>
      </c>
      <c r="N80" s="20">
        <v>-16.261916786800761</v>
      </c>
      <c r="O80" s="20">
        <v>-4.6557130110131319E-3</v>
      </c>
      <c r="P80" s="20">
        <v>4.1684430312493075E-2</v>
      </c>
      <c r="Q80" s="20">
        <v>-1.3515448478767005E-2</v>
      </c>
      <c r="R80" s="3">
        <f t="shared" si="10"/>
        <v>0</v>
      </c>
      <c r="S80" s="3">
        <f t="shared" si="11"/>
        <v>0</v>
      </c>
      <c r="T80" s="3">
        <f t="shared" si="12"/>
        <v>0</v>
      </c>
      <c r="U80" s="3">
        <f t="shared" si="13"/>
        <v>0</v>
      </c>
      <c r="V80" s="3">
        <f t="shared" si="14"/>
        <v>0</v>
      </c>
      <c r="W80" s="3">
        <f t="shared" si="15"/>
        <v>0</v>
      </c>
      <c r="X80" s="3">
        <f t="shared" si="16"/>
        <v>0</v>
      </c>
    </row>
    <row r="81" spans="1:24" x14ac:dyDescent="0.25">
      <c r="A81" s="35">
        <v>44595</v>
      </c>
      <c r="B81" s="36">
        <v>23</v>
      </c>
      <c r="C81" s="18" t="s">
        <v>213</v>
      </c>
      <c r="D81" s="20">
        <v>164.89863031861267</v>
      </c>
      <c r="E81" s="20">
        <v>381.13938533141288</v>
      </c>
      <c r="F81" s="20">
        <v>364.54158429377406</v>
      </c>
      <c r="G81" s="20">
        <v>263.02444894440197</v>
      </c>
      <c r="H81" s="20">
        <v>0.12338231092576768</v>
      </c>
      <c r="I81" s="20">
        <v>1.1749981368570457</v>
      </c>
      <c r="J81" s="20">
        <v>0.38313273292011135</v>
      </c>
      <c r="K81" s="20">
        <v>-6.9212919758158629</v>
      </c>
      <c r="L81" s="20">
        <v>-20.056561383639586</v>
      </c>
      <c r="M81" s="20">
        <v>-18.099226249193666</v>
      </c>
      <c r="N81" s="20">
        <v>-16.677680392674603</v>
      </c>
      <c r="O81" s="20">
        <v>-6.0420790364081158E-3</v>
      </c>
      <c r="P81" s="20">
        <v>2.8169534455345677E-2</v>
      </c>
      <c r="Q81" s="20">
        <v>-1.7331381965698129E-2</v>
      </c>
      <c r="R81" s="3">
        <f t="shared" si="10"/>
        <v>0</v>
      </c>
      <c r="S81" s="3">
        <f t="shared" si="11"/>
        <v>0</v>
      </c>
      <c r="T81" s="3">
        <f t="shared" si="12"/>
        <v>0</v>
      </c>
      <c r="U81" s="3">
        <f t="shared" si="13"/>
        <v>0</v>
      </c>
      <c r="V81" s="3">
        <f t="shared" si="14"/>
        <v>0</v>
      </c>
      <c r="W81" s="3">
        <f t="shared" si="15"/>
        <v>0</v>
      </c>
      <c r="X81" s="3">
        <f t="shared" si="16"/>
        <v>0</v>
      </c>
    </row>
    <row r="82" spans="1:24" x14ac:dyDescent="0.25">
      <c r="A82" s="35">
        <v>44595</v>
      </c>
      <c r="B82" s="36">
        <v>24</v>
      </c>
      <c r="C82" s="18" t="s">
        <v>214</v>
      </c>
      <c r="D82" s="20">
        <v>150.32916425235001</v>
      </c>
      <c r="E82" s="20">
        <v>345.17356423154177</v>
      </c>
      <c r="F82" s="20">
        <v>330.7529257375424</v>
      </c>
      <c r="G82" s="20">
        <v>238.75060378148837</v>
      </c>
      <c r="H82" s="20">
        <v>0.11320750685678042</v>
      </c>
      <c r="I82" s="20">
        <v>1.07731381817692</v>
      </c>
      <c r="J82" s="20">
        <v>0.35279387580471661</v>
      </c>
      <c r="K82" s="20">
        <v>-7.3649011286816224</v>
      </c>
      <c r="L82" s="20">
        <v>-22.988322521115414</v>
      </c>
      <c r="M82" s="20">
        <v>-21.217252587318757</v>
      </c>
      <c r="N82" s="20">
        <v>-17.245312127356616</v>
      </c>
      <c r="O82" s="20">
        <v>-8.7986741351110103E-3</v>
      </c>
      <c r="P82" s="20">
        <v>1.2789138137138119E-2</v>
      </c>
      <c r="Q82" s="20">
        <v>-2.5309337105839883E-2</v>
      </c>
      <c r="R82" s="3">
        <f t="shared" si="10"/>
        <v>0</v>
      </c>
      <c r="S82" s="3">
        <f t="shared" si="11"/>
        <v>0</v>
      </c>
      <c r="T82" s="3">
        <f t="shared" si="12"/>
        <v>0</v>
      </c>
      <c r="U82" s="3">
        <f t="shared" si="13"/>
        <v>0</v>
      </c>
      <c r="V82" s="3">
        <f t="shared" si="14"/>
        <v>0</v>
      </c>
      <c r="W82" s="3">
        <f t="shared" si="15"/>
        <v>0</v>
      </c>
      <c r="X82" s="3">
        <f t="shared" si="16"/>
        <v>0</v>
      </c>
    </row>
    <row r="83" spans="1:24" x14ac:dyDescent="0.25">
      <c r="A83" s="35">
        <v>44596</v>
      </c>
      <c r="B83" s="36">
        <v>1</v>
      </c>
      <c r="C83" s="18" t="s">
        <v>215</v>
      </c>
      <c r="D83" s="20">
        <v>135.31654029726971</v>
      </c>
      <c r="E83" s="20">
        <v>306.24652753570797</v>
      </c>
      <c r="F83" s="20">
        <v>291.50240764542156</v>
      </c>
      <c r="G83" s="20">
        <v>213.21190162295966</v>
      </c>
      <c r="H83" s="20">
        <v>0.10382833738496527</v>
      </c>
      <c r="I83" s="20">
        <v>0.97258848591762725</v>
      </c>
      <c r="J83" s="20">
        <v>0.32575558499844426</v>
      </c>
      <c r="K83" s="20">
        <v>-8.8167494643029443</v>
      </c>
      <c r="L83" s="20">
        <v>-26.633146998102198</v>
      </c>
      <c r="M83" s="20">
        <v>-24.645901512719043</v>
      </c>
      <c r="N83" s="20">
        <v>-19.517992139509708</v>
      </c>
      <c r="O83" s="20">
        <v>-9.1671912582297101E-3</v>
      </c>
      <c r="P83" s="20">
        <v>4.8476347287766015E-3</v>
      </c>
      <c r="Q83" s="20">
        <v>-2.6259009281991409E-2</v>
      </c>
      <c r="R83" s="3">
        <f t="shared" si="10"/>
        <v>0</v>
      </c>
      <c r="S83" s="3">
        <f t="shared" si="11"/>
        <v>0</v>
      </c>
      <c r="T83" s="3">
        <f t="shared" si="12"/>
        <v>0</v>
      </c>
      <c r="U83" s="3">
        <f t="shared" si="13"/>
        <v>0</v>
      </c>
      <c r="V83" s="3">
        <f t="shared" si="14"/>
        <v>0</v>
      </c>
      <c r="W83" s="3">
        <f t="shared" si="15"/>
        <v>0</v>
      </c>
      <c r="X83" s="3">
        <f t="shared" si="16"/>
        <v>0</v>
      </c>
    </row>
    <row r="84" spans="1:24" x14ac:dyDescent="0.25">
      <c r="A84" s="35">
        <v>44596</v>
      </c>
      <c r="B84" s="36">
        <v>2</v>
      </c>
      <c r="C84" s="18" t="s">
        <v>216</v>
      </c>
      <c r="D84" s="20">
        <v>121.48171705165308</v>
      </c>
      <c r="E84" s="20">
        <v>272.21367210232171</v>
      </c>
      <c r="F84" s="20">
        <v>254.68439520896703</v>
      </c>
      <c r="G84" s="20">
        <v>188.78609416976968</v>
      </c>
      <c r="H84" s="20">
        <v>9.5797804643778017E-2</v>
      </c>
      <c r="I84" s="20">
        <v>0.87727764321251767</v>
      </c>
      <c r="J84" s="20">
        <v>0.300862912297576</v>
      </c>
      <c r="K84" s="20">
        <v>-10.654696192048775</v>
      </c>
      <c r="L84" s="20">
        <v>-30.385479805530935</v>
      </c>
      <c r="M84" s="20">
        <v>-28.634644839762696</v>
      </c>
      <c r="N84" s="20">
        <v>-22.134544302043153</v>
      </c>
      <c r="O84" s="20">
        <v>-8.3401584075391381E-3</v>
      </c>
      <c r="P84" s="20">
        <v>-1.0190083459851384E-4</v>
      </c>
      <c r="Q84" s="20">
        <v>-2.3659706219486903E-2</v>
      </c>
      <c r="R84" s="3">
        <f t="shared" si="10"/>
        <v>0</v>
      </c>
      <c r="S84" s="3">
        <f t="shared" si="11"/>
        <v>0</v>
      </c>
      <c r="T84" s="3">
        <f t="shared" si="12"/>
        <v>0</v>
      </c>
      <c r="U84" s="3">
        <f t="shared" si="13"/>
        <v>0</v>
      </c>
      <c r="V84" s="3">
        <f t="shared" si="14"/>
        <v>0</v>
      </c>
      <c r="W84" s="3">
        <f t="shared" si="15"/>
        <v>0</v>
      </c>
      <c r="X84" s="3">
        <f t="shared" si="16"/>
        <v>0</v>
      </c>
    </row>
    <row r="85" spans="1:24" x14ac:dyDescent="0.25">
      <c r="A85" s="35">
        <v>44596</v>
      </c>
      <c r="B85" s="36">
        <v>3</v>
      </c>
      <c r="C85" s="18" t="s">
        <v>217</v>
      </c>
      <c r="D85" s="20">
        <v>113.3809016570292</v>
      </c>
      <c r="E85" s="20">
        <v>252.03082787669788</v>
      </c>
      <c r="F85" s="20">
        <v>234.34644046141833</v>
      </c>
      <c r="G85" s="20">
        <v>174.13110461376613</v>
      </c>
      <c r="H85" s="20">
        <v>9.1891443936752928E-2</v>
      </c>
      <c r="I85" s="20">
        <v>0.81363969915299217</v>
      </c>
      <c r="J85" s="20">
        <v>0.28830648103045903</v>
      </c>
      <c r="K85" s="20">
        <v>-11.436393073383746</v>
      </c>
      <c r="L85" s="20">
        <v>-32.378755328858233</v>
      </c>
      <c r="M85" s="20">
        <v>-30.559385513536697</v>
      </c>
      <c r="N85" s="20">
        <v>-23.434697972231188</v>
      </c>
      <c r="O85" s="20">
        <v>-8.1103368921843222E-3</v>
      </c>
      <c r="P85" s="20">
        <v>-1.2038650434472527E-2</v>
      </c>
      <c r="Q85" s="20">
        <v>-2.2934579209455085E-2</v>
      </c>
      <c r="R85" s="3">
        <f t="shared" si="10"/>
        <v>0</v>
      </c>
      <c r="S85" s="3">
        <f t="shared" si="11"/>
        <v>0</v>
      </c>
      <c r="T85" s="3">
        <f t="shared" si="12"/>
        <v>0</v>
      </c>
      <c r="U85" s="3">
        <f t="shared" si="13"/>
        <v>0</v>
      </c>
      <c r="V85" s="3">
        <f t="shared" si="14"/>
        <v>0</v>
      </c>
      <c r="W85" s="3">
        <f t="shared" si="15"/>
        <v>0</v>
      </c>
      <c r="X85" s="3">
        <f t="shared" si="16"/>
        <v>0</v>
      </c>
    </row>
    <row r="86" spans="1:24" x14ac:dyDescent="0.25">
      <c r="A86" s="35">
        <v>44596</v>
      </c>
      <c r="B86" s="36">
        <v>4</v>
      </c>
      <c r="C86" s="18" t="s">
        <v>218</v>
      </c>
      <c r="D86" s="20">
        <v>108.40098083053635</v>
      </c>
      <c r="E86" s="20">
        <v>239.04542405102481</v>
      </c>
      <c r="F86" s="20">
        <v>220.24071218312969</v>
      </c>
      <c r="G86" s="20">
        <v>165.60003466840999</v>
      </c>
      <c r="H86" s="20">
        <v>8.861628053508154E-2</v>
      </c>
      <c r="I86" s="20">
        <v>0.79704918753159959</v>
      </c>
      <c r="J86" s="20">
        <v>0.27830402807715404</v>
      </c>
      <c r="K86" s="20">
        <v>-12.388860643203142</v>
      </c>
      <c r="L86" s="20">
        <v>-34.65985810543954</v>
      </c>
      <c r="M86" s="20">
        <v>-33.328487007904634</v>
      </c>
      <c r="N86" s="20">
        <v>-25.105124595641616</v>
      </c>
      <c r="O86" s="20">
        <v>-9.3295583785700121E-3</v>
      </c>
      <c r="P86" s="20">
        <v>-7.9372246778817365E-3</v>
      </c>
      <c r="Q86" s="20">
        <v>-2.6457287108616747E-2</v>
      </c>
      <c r="R86" s="3">
        <f t="shared" si="10"/>
        <v>0</v>
      </c>
      <c r="S86" s="3">
        <f t="shared" si="11"/>
        <v>0</v>
      </c>
      <c r="T86" s="3">
        <f t="shared" si="12"/>
        <v>0</v>
      </c>
      <c r="U86" s="3">
        <f t="shared" si="13"/>
        <v>0</v>
      </c>
      <c r="V86" s="3">
        <f t="shared" si="14"/>
        <v>0</v>
      </c>
      <c r="W86" s="3">
        <f t="shared" si="15"/>
        <v>0</v>
      </c>
      <c r="X86" s="3">
        <f t="shared" si="16"/>
        <v>0</v>
      </c>
    </row>
    <row r="87" spans="1:24" x14ac:dyDescent="0.25">
      <c r="A87" s="35">
        <v>44596</v>
      </c>
      <c r="B87" s="36">
        <v>5</v>
      </c>
      <c r="C87" s="18" t="s">
        <v>219</v>
      </c>
      <c r="D87" s="20">
        <v>105.45401891305671</v>
      </c>
      <c r="E87" s="20">
        <v>233.07137386635415</v>
      </c>
      <c r="F87" s="20">
        <v>214.08853105600508</v>
      </c>
      <c r="G87" s="20">
        <v>161.41421786975761</v>
      </c>
      <c r="H87" s="20">
        <v>8.8646330255683498E-2</v>
      </c>
      <c r="I87" s="20">
        <v>0.79066443509081163</v>
      </c>
      <c r="J87" s="20">
        <v>0.27799277502063857</v>
      </c>
      <c r="K87" s="20">
        <v>-13.156232029747127</v>
      </c>
      <c r="L87" s="20">
        <v>-35.569136296690743</v>
      </c>
      <c r="M87" s="20">
        <v>-34.161517699055075</v>
      </c>
      <c r="N87" s="20">
        <v>-25.59724689640122</v>
      </c>
      <c r="O87" s="20">
        <v>-7.9717396669491073E-3</v>
      </c>
      <c r="P87" s="20">
        <v>-1.9969769223829562E-3</v>
      </c>
      <c r="Q87" s="20">
        <v>-2.2516415803131396E-2</v>
      </c>
      <c r="R87" s="3">
        <f t="shared" si="10"/>
        <v>0</v>
      </c>
      <c r="S87" s="3">
        <f t="shared" si="11"/>
        <v>0</v>
      </c>
      <c r="T87" s="3">
        <f t="shared" si="12"/>
        <v>0</v>
      </c>
      <c r="U87" s="3">
        <f t="shared" si="13"/>
        <v>0</v>
      </c>
      <c r="V87" s="3">
        <f t="shared" si="14"/>
        <v>0</v>
      </c>
      <c r="W87" s="3">
        <f t="shared" si="15"/>
        <v>0</v>
      </c>
      <c r="X87" s="3">
        <f t="shared" si="16"/>
        <v>0</v>
      </c>
    </row>
    <row r="88" spans="1:24" x14ac:dyDescent="0.25">
      <c r="A88" s="35">
        <v>44596</v>
      </c>
      <c r="B88" s="36">
        <v>6</v>
      </c>
      <c r="C88" s="18" t="s">
        <v>220</v>
      </c>
      <c r="D88" s="20">
        <v>105.29917137529928</v>
      </c>
      <c r="E88" s="20">
        <v>235.25020115726466</v>
      </c>
      <c r="F88" s="20">
        <v>215.85990819333401</v>
      </c>
      <c r="G88" s="20">
        <v>161.36441286089419</v>
      </c>
      <c r="H88" s="20">
        <v>8.8515413823527234E-2</v>
      </c>
      <c r="I88" s="20">
        <v>0.78968155451460242</v>
      </c>
      <c r="J88" s="20">
        <v>0.27743894152327675</v>
      </c>
      <c r="K88" s="20">
        <v>-13.824825227091864</v>
      </c>
      <c r="L88" s="20">
        <v>-36.468675264170983</v>
      </c>
      <c r="M88" s="20">
        <v>-34.887946804478901</v>
      </c>
      <c r="N88" s="20">
        <v>-26.268517418132358</v>
      </c>
      <c r="O88" s="20">
        <v>-8.028009285146194E-3</v>
      </c>
      <c r="P88" s="20">
        <v>-7.0035643730632655E-3</v>
      </c>
      <c r="Q88" s="20">
        <v>-2.2664901646343494E-2</v>
      </c>
      <c r="R88" s="3">
        <f t="shared" si="10"/>
        <v>0</v>
      </c>
      <c r="S88" s="3">
        <f t="shared" si="11"/>
        <v>0</v>
      </c>
      <c r="T88" s="3">
        <f t="shared" si="12"/>
        <v>0</v>
      </c>
      <c r="U88" s="3">
        <f t="shared" si="13"/>
        <v>0</v>
      </c>
      <c r="V88" s="3">
        <f t="shared" si="14"/>
        <v>0</v>
      </c>
      <c r="W88" s="3">
        <f t="shared" si="15"/>
        <v>0</v>
      </c>
      <c r="X88" s="3">
        <f t="shared" si="16"/>
        <v>0</v>
      </c>
    </row>
    <row r="89" spans="1:24" x14ac:dyDescent="0.25">
      <c r="A89" s="35">
        <v>44596</v>
      </c>
      <c r="B89" s="36">
        <v>7</v>
      </c>
      <c r="C89" s="18" t="s">
        <v>221</v>
      </c>
      <c r="D89" s="20">
        <v>109.47134427633276</v>
      </c>
      <c r="E89" s="20">
        <v>247.45186754139854</v>
      </c>
      <c r="F89" s="20">
        <v>225.64276614588803</v>
      </c>
      <c r="G89" s="20">
        <v>167.96069021579035</v>
      </c>
      <c r="H89" s="20">
        <v>8.9054739464632257E-2</v>
      </c>
      <c r="I89" s="20">
        <v>0.8135001799212489</v>
      </c>
      <c r="J89" s="20">
        <v>0.2792374794704599</v>
      </c>
      <c r="K89" s="20">
        <v>-13.580021332447904</v>
      </c>
      <c r="L89" s="20">
        <v>-37.208264475043109</v>
      </c>
      <c r="M89" s="20">
        <v>-36.445539867907911</v>
      </c>
      <c r="N89" s="20">
        <v>-26.476366655085005</v>
      </c>
      <c r="O89" s="20">
        <v>-9.8640488917770448E-3</v>
      </c>
      <c r="P89" s="20">
        <v>-1.58969230294803E-2</v>
      </c>
      <c r="Q89" s="20">
        <v>-2.8194058733469547E-2</v>
      </c>
      <c r="R89" s="3">
        <f t="shared" si="10"/>
        <v>0</v>
      </c>
      <c r="S89" s="3">
        <f t="shared" si="11"/>
        <v>0</v>
      </c>
      <c r="T89" s="3">
        <f t="shared" si="12"/>
        <v>0</v>
      </c>
      <c r="U89" s="3">
        <f t="shared" si="13"/>
        <v>0</v>
      </c>
      <c r="V89" s="3">
        <f t="shared" si="14"/>
        <v>0</v>
      </c>
      <c r="W89" s="3">
        <f t="shared" si="15"/>
        <v>0</v>
      </c>
      <c r="X89" s="3">
        <f t="shared" si="16"/>
        <v>0</v>
      </c>
    </row>
    <row r="90" spans="1:24" x14ac:dyDescent="0.25">
      <c r="A90" s="35">
        <v>44596</v>
      </c>
      <c r="B90" s="36">
        <v>8</v>
      </c>
      <c r="C90" s="18" t="s">
        <v>222</v>
      </c>
      <c r="D90" s="20">
        <v>116.90075785964237</v>
      </c>
      <c r="E90" s="20">
        <v>263.24964660861946</v>
      </c>
      <c r="F90" s="20">
        <v>236.57121250476652</v>
      </c>
      <c r="G90" s="20">
        <v>179.3272943386558</v>
      </c>
      <c r="H90" s="20">
        <v>8.3545690406567868E-2</v>
      </c>
      <c r="I90" s="20">
        <v>0.79295167079265294</v>
      </c>
      <c r="J90" s="20">
        <v>0.26463464043353491</v>
      </c>
      <c r="K90" s="20">
        <v>-15.8822419267357</v>
      </c>
      <c r="L90" s="20">
        <v>-46.17477295430745</v>
      </c>
      <c r="M90" s="20">
        <v>-50.223316424271559</v>
      </c>
      <c r="N90" s="20">
        <v>-34.754018112888119</v>
      </c>
      <c r="O90" s="20">
        <v>-8.5638225367167687E-3</v>
      </c>
      <c r="P90" s="20">
        <v>-1.2773326052487563E-2</v>
      </c>
      <c r="Q90" s="20">
        <v>-2.4443709842964491E-2</v>
      </c>
      <c r="R90" s="3">
        <f t="shared" si="10"/>
        <v>0</v>
      </c>
      <c r="S90" s="3">
        <f t="shared" si="11"/>
        <v>0</v>
      </c>
      <c r="T90" s="3">
        <f t="shared" si="12"/>
        <v>0</v>
      </c>
      <c r="U90" s="3">
        <f t="shared" si="13"/>
        <v>0</v>
      </c>
      <c r="V90" s="3">
        <f t="shared" si="14"/>
        <v>0</v>
      </c>
      <c r="W90" s="3">
        <f t="shared" si="15"/>
        <v>0</v>
      </c>
      <c r="X90" s="3">
        <f t="shared" si="16"/>
        <v>0</v>
      </c>
    </row>
    <row r="91" spans="1:24" x14ac:dyDescent="0.25">
      <c r="A91" s="35">
        <v>44596</v>
      </c>
      <c r="B91" s="36">
        <v>9</v>
      </c>
      <c r="C91" s="18" t="s">
        <v>223</v>
      </c>
      <c r="D91" s="20">
        <v>136.01312811192764</v>
      </c>
      <c r="E91" s="20">
        <v>308.51253921380885</v>
      </c>
      <c r="F91" s="20">
        <v>277.12586478301444</v>
      </c>
      <c r="G91" s="20">
        <v>209.38531803382892</v>
      </c>
      <c r="H91" s="20">
        <v>0.11328462308042708</v>
      </c>
      <c r="I91" s="20">
        <v>1.0577942756379859</v>
      </c>
      <c r="J91" s="20">
        <v>0.35181472735959746</v>
      </c>
      <c r="K91" s="20">
        <v>-18.041324197852305</v>
      </c>
      <c r="L91" s="20">
        <v>-39.917428877711487</v>
      </c>
      <c r="M91" s="20">
        <v>-43.890259319648337</v>
      </c>
      <c r="N91" s="20">
        <v>-37.731288983541134</v>
      </c>
      <c r="O91" s="20">
        <v>2.5178403700638886E-2</v>
      </c>
      <c r="P91" s="20">
        <v>0.19348600778528077</v>
      </c>
      <c r="Q91" s="20">
        <v>7.273502458950476E-2</v>
      </c>
      <c r="R91" s="3">
        <f t="shared" si="10"/>
        <v>0</v>
      </c>
      <c r="S91" s="3">
        <f t="shared" si="11"/>
        <v>0</v>
      </c>
      <c r="T91" s="3">
        <f t="shared" si="12"/>
        <v>0</v>
      </c>
      <c r="U91" s="3">
        <f t="shared" si="13"/>
        <v>0</v>
      </c>
      <c r="V91" s="3">
        <f t="shared" si="14"/>
        <v>1.9412867471977152E-2</v>
      </c>
      <c r="W91" s="3">
        <f t="shared" si="15"/>
        <v>0</v>
      </c>
      <c r="X91" s="3">
        <f t="shared" si="16"/>
        <v>1.8262637126288919E-2</v>
      </c>
    </row>
    <row r="92" spans="1:24" x14ac:dyDescent="0.25">
      <c r="A92" s="35">
        <v>44596</v>
      </c>
      <c r="B92" s="36">
        <v>10</v>
      </c>
      <c r="C92" s="18" t="s">
        <v>224</v>
      </c>
      <c r="D92" s="20">
        <v>152.84635271344078</v>
      </c>
      <c r="E92" s="20">
        <v>348.36603042285333</v>
      </c>
      <c r="F92" s="20">
        <v>314.39686067348941</v>
      </c>
      <c r="G92" s="20">
        <v>237.75710468903256</v>
      </c>
      <c r="H92" s="20">
        <v>0.14585265907137604</v>
      </c>
      <c r="I92" s="20">
        <v>1.3806825614880844</v>
      </c>
      <c r="J92" s="20">
        <v>0.44600816088979289</v>
      </c>
      <c r="K92" s="20">
        <v>-12.937745546233945</v>
      </c>
      <c r="L92" s="20">
        <v>-31.475328921143728</v>
      </c>
      <c r="M92" s="20">
        <v>-36.882177773486767</v>
      </c>
      <c r="N92" s="20">
        <v>-33.928976294606422</v>
      </c>
      <c r="O92" s="20">
        <v>5.5729557330945062E-2</v>
      </c>
      <c r="P92" s="20">
        <v>0.36248285783648432</v>
      </c>
      <c r="Q92" s="20">
        <v>0.1606528153791289</v>
      </c>
      <c r="R92" s="3">
        <f t="shared" si="10"/>
        <v>0</v>
      </c>
      <c r="S92" s="3">
        <f t="shared" si="11"/>
        <v>0</v>
      </c>
      <c r="T92" s="3">
        <f t="shared" si="12"/>
        <v>0</v>
      </c>
      <c r="U92" s="3">
        <f t="shared" si="13"/>
        <v>0</v>
      </c>
      <c r="V92" s="3">
        <f t="shared" si="14"/>
        <v>0.27827221792638845</v>
      </c>
      <c r="W92" s="3">
        <f t="shared" si="15"/>
        <v>0.66478051430374041</v>
      </c>
      <c r="X92" s="3">
        <f t="shared" si="16"/>
        <v>0.71558147197824373</v>
      </c>
    </row>
    <row r="93" spans="1:24" x14ac:dyDescent="0.25">
      <c r="A93" s="35">
        <v>44596</v>
      </c>
      <c r="B93" s="36">
        <v>11</v>
      </c>
      <c r="C93" s="18" t="s">
        <v>225</v>
      </c>
      <c r="D93" s="20">
        <v>164.89311926882729</v>
      </c>
      <c r="E93" s="20">
        <v>376.90247416548158</v>
      </c>
      <c r="F93" s="20">
        <v>340.48499754985016</v>
      </c>
      <c r="G93" s="20">
        <v>258.45028551477589</v>
      </c>
      <c r="H93" s="20">
        <v>0.15076775560452321</v>
      </c>
      <c r="I93" s="20">
        <v>1.462105955081245</v>
      </c>
      <c r="J93" s="20">
        <v>0.46286366951913188</v>
      </c>
      <c r="K93" s="20">
        <v>-8.0172573125101732</v>
      </c>
      <c r="L93" s="20">
        <v>-21.045918712778988</v>
      </c>
      <c r="M93" s="20">
        <v>-26.955465274604062</v>
      </c>
      <c r="N93" s="20">
        <v>-27.23064270963642</v>
      </c>
      <c r="O93" s="20">
        <v>6.2101576009178601E-2</v>
      </c>
      <c r="P93" s="20">
        <v>0.41180786030005506</v>
      </c>
      <c r="Q93" s="20">
        <v>0.17920521043685073</v>
      </c>
      <c r="R93" s="3">
        <f t="shared" si="10"/>
        <v>0</v>
      </c>
      <c r="S93" s="3">
        <f t="shared" si="11"/>
        <v>0</v>
      </c>
      <c r="T93" s="3">
        <f t="shared" si="12"/>
        <v>0</v>
      </c>
      <c r="U93" s="3">
        <f t="shared" si="13"/>
        <v>0</v>
      </c>
      <c r="V93" s="3">
        <f t="shared" si="14"/>
        <v>0.34994535322218595</v>
      </c>
      <c r="W93" s="3">
        <f t="shared" si="15"/>
        <v>0.91915796681602269</v>
      </c>
      <c r="X93" s="3">
        <f t="shared" si="16"/>
        <v>0.91563651017614256</v>
      </c>
    </row>
    <row r="94" spans="1:24" x14ac:dyDescent="0.25">
      <c r="A94" s="35">
        <v>44596</v>
      </c>
      <c r="B94" s="36">
        <v>12</v>
      </c>
      <c r="C94" s="18" t="s">
        <v>226</v>
      </c>
      <c r="D94" s="20">
        <v>174.62015964216661</v>
      </c>
      <c r="E94" s="20">
        <v>398.75454741043728</v>
      </c>
      <c r="F94" s="20">
        <v>360.23052528878554</v>
      </c>
      <c r="G94" s="20">
        <v>274.88604508233135</v>
      </c>
      <c r="H94" s="20">
        <v>0.14749840274048523</v>
      </c>
      <c r="I94" s="20">
        <v>1.4693411227881688</v>
      </c>
      <c r="J94" s="20">
        <v>0.44857912993353544</v>
      </c>
      <c r="K94" s="20">
        <v>-4.522645049467906</v>
      </c>
      <c r="L94" s="20">
        <v>-14.808413153003546</v>
      </c>
      <c r="M94" s="20">
        <v>-21.126186136922442</v>
      </c>
      <c r="N94" s="20">
        <v>-21.492857004957216</v>
      </c>
      <c r="O94" s="20">
        <v>5.5859607981945614E-2</v>
      </c>
      <c r="P94" s="20">
        <v>0.39544938800282392</v>
      </c>
      <c r="Q94" s="20">
        <v>0.16132439404216745</v>
      </c>
      <c r="R94" s="3">
        <f t="shared" si="10"/>
        <v>0</v>
      </c>
      <c r="S94" s="3">
        <f t="shared" si="11"/>
        <v>0</v>
      </c>
      <c r="T94" s="3">
        <f t="shared" si="12"/>
        <v>0</v>
      </c>
      <c r="U94" s="3">
        <f t="shared" si="13"/>
        <v>0</v>
      </c>
      <c r="V94" s="3">
        <f t="shared" si="14"/>
        <v>0.2744980484790478</v>
      </c>
      <c r="W94" s="3">
        <f t="shared" si="15"/>
        <v>0.78207337736451887</v>
      </c>
      <c r="X94" s="3">
        <f t="shared" si="16"/>
        <v>0.71617865260675373</v>
      </c>
    </row>
    <row r="95" spans="1:24" x14ac:dyDescent="0.25">
      <c r="A95" s="35">
        <v>44596</v>
      </c>
      <c r="B95" s="36">
        <v>13</v>
      </c>
      <c r="C95" s="18" t="s">
        <v>227</v>
      </c>
      <c r="D95" s="20">
        <v>183.05358288134821</v>
      </c>
      <c r="E95" s="20">
        <v>415.71084535202067</v>
      </c>
      <c r="F95" s="20">
        <v>377.21512450191381</v>
      </c>
      <c r="G95" s="20">
        <v>288.10043378373257</v>
      </c>
      <c r="H95" s="20">
        <v>0.13733280751054897</v>
      </c>
      <c r="I95" s="20">
        <v>1.4446837868204754</v>
      </c>
      <c r="J95" s="20">
        <v>0.42570495483122478</v>
      </c>
      <c r="K95" s="20">
        <v>-0.78807939929542492</v>
      </c>
      <c r="L95" s="20">
        <v>-8.84302586159572</v>
      </c>
      <c r="M95" s="20">
        <v>-14.933743441171547</v>
      </c>
      <c r="N95" s="20">
        <v>-16.073494606576567</v>
      </c>
      <c r="O95" s="20">
        <v>3.9398439275407329E-2</v>
      </c>
      <c r="P95" s="20">
        <v>0.3355186513418108</v>
      </c>
      <c r="Q95" s="20">
        <v>0.11413184132608098</v>
      </c>
      <c r="R95" s="3">
        <f t="shared" si="10"/>
        <v>0</v>
      </c>
      <c r="S95" s="3">
        <f t="shared" si="11"/>
        <v>0</v>
      </c>
      <c r="T95" s="3">
        <f t="shared" si="12"/>
        <v>0</v>
      </c>
      <c r="U95" s="3">
        <f t="shared" si="13"/>
        <v>0</v>
      </c>
      <c r="V95" s="3">
        <f t="shared" si="14"/>
        <v>9.1863526976617718E-2</v>
      </c>
      <c r="W95" s="3">
        <f t="shared" si="15"/>
        <v>0.35863400173443338</v>
      </c>
      <c r="X95" s="3">
        <f t="shared" si="16"/>
        <v>0.22320055692037752</v>
      </c>
    </row>
    <row r="96" spans="1:24" x14ac:dyDescent="0.25">
      <c r="A96" s="35">
        <v>44596</v>
      </c>
      <c r="B96" s="36">
        <v>14</v>
      </c>
      <c r="C96" s="18" t="s">
        <v>228</v>
      </c>
      <c r="D96" s="20">
        <v>191.19547733917238</v>
      </c>
      <c r="E96" s="20">
        <v>434.90425629350625</v>
      </c>
      <c r="F96" s="20">
        <v>395.32042794603569</v>
      </c>
      <c r="G96" s="20">
        <v>302.09603648935058</v>
      </c>
      <c r="H96" s="20">
        <v>-3.5226914031612731E-2</v>
      </c>
      <c r="I96" s="20">
        <v>0.74448207181682979</v>
      </c>
      <c r="J96" s="20">
        <v>-7.1868387544323509E-2</v>
      </c>
      <c r="K96" s="20">
        <v>0.36480330456976784</v>
      </c>
      <c r="L96" s="20">
        <v>-7.1948493389654669</v>
      </c>
      <c r="M96" s="20">
        <v>-13.625839513385722</v>
      </c>
      <c r="N96" s="20">
        <v>-14.208345158985948</v>
      </c>
      <c r="O96" s="20">
        <v>3.4171585079816102E-2</v>
      </c>
      <c r="P96" s="20">
        <v>0.29074388732263617</v>
      </c>
      <c r="Q96" s="20">
        <v>9.9138160795767719E-2</v>
      </c>
      <c r="R96" s="3">
        <f t="shared" si="10"/>
        <v>0</v>
      </c>
      <c r="S96" s="3">
        <f t="shared" si="11"/>
        <v>0</v>
      </c>
      <c r="T96" s="3">
        <f t="shared" si="12"/>
        <v>0</v>
      </c>
      <c r="U96" s="3">
        <f t="shared" si="13"/>
        <v>0</v>
      </c>
      <c r="V96" s="3">
        <f t="shared" si="14"/>
        <v>1.1190498068337811</v>
      </c>
      <c r="W96" s="3">
        <f t="shared" si="15"/>
        <v>1.5074653693006914</v>
      </c>
      <c r="X96" s="3">
        <f t="shared" si="16"/>
        <v>2.9620847802999966</v>
      </c>
    </row>
    <row r="97" spans="1:24" x14ac:dyDescent="0.25">
      <c r="A97" s="35">
        <v>44596</v>
      </c>
      <c r="B97" s="36">
        <v>15</v>
      </c>
      <c r="C97" s="18" t="s">
        <v>229</v>
      </c>
      <c r="D97" s="20">
        <v>193.56499177142737</v>
      </c>
      <c r="E97" s="20">
        <v>442.69295721396645</v>
      </c>
      <c r="F97" s="20">
        <v>404.1503173856367</v>
      </c>
      <c r="G97" s="20">
        <v>306.16647740923321</v>
      </c>
      <c r="H97" s="20">
        <v>-9.3693910713809933E-2</v>
      </c>
      <c r="I97" s="20">
        <v>0.53989994786985396</v>
      </c>
      <c r="J97" s="20">
        <v>-0.24012908594265797</v>
      </c>
      <c r="K97" s="20">
        <v>1.6855306147837554</v>
      </c>
      <c r="L97" s="20">
        <v>-3.1695214737877513</v>
      </c>
      <c r="M97" s="20">
        <v>-8.9852047737940453</v>
      </c>
      <c r="N97" s="20">
        <v>-11.898019997337968</v>
      </c>
      <c r="O97" s="20">
        <v>3.3639983173118219E-2</v>
      </c>
      <c r="P97" s="20">
        <v>0.31296598688983129</v>
      </c>
      <c r="Q97" s="20">
        <v>9.776848871974976E-2</v>
      </c>
      <c r="R97" s="3">
        <f t="shared" si="10"/>
        <v>0</v>
      </c>
      <c r="S97" s="3">
        <f t="shared" si="11"/>
        <v>0</v>
      </c>
      <c r="T97" s="3">
        <f t="shared" si="12"/>
        <v>0</v>
      </c>
      <c r="U97" s="3">
        <f t="shared" si="13"/>
        <v>0</v>
      </c>
      <c r="V97" s="3">
        <f t="shared" si="14"/>
        <v>1.6551604684104331</v>
      </c>
      <c r="W97" s="3">
        <f t="shared" si="15"/>
        <v>2.7070793766423762</v>
      </c>
      <c r="X97" s="3">
        <f t="shared" si="16"/>
        <v>4.5086416869450767</v>
      </c>
    </row>
    <row r="98" spans="1:24" x14ac:dyDescent="0.25">
      <c r="A98" s="35">
        <v>44596</v>
      </c>
      <c r="B98" s="36">
        <v>16</v>
      </c>
      <c r="C98" s="18" t="s">
        <v>230</v>
      </c>
      <c r="D98" s="20">
        <v>193.1886314919183</v>
      </c>
      <c r="E98" s="20">
        <v>438.64919648593553</v>
      </c>
      <c r="F98" s="20">
        <v>400.78991527117904</v>
      </c>
      <c r="G98" s="20">
        <v>303.78566329115318</v>
      </c>
      <c r="H98" s="20">
        <v>0.13631928152514647</v>
      </c>
      <c r="I98" s="20">
        <v>1.4827148629030733</v>
      </c>
      <c r="J98" s="20">
        <v>0.42388784292180526</v>
      </c>
      <c r="K98" s="20">
        <v>1.4058015775549464</v>
      </c>
      <c r="L98" s="20">
        <v>-3.5583604908944482</v>
      </c>
      <c r="M98" s="20">
        <v>-8.6693378282436342</v>
      </c>
      <c r="N98" s="20">
        <v>-12.197024270117872</v>
      </c>
      <c r="O98" s="20">
        <v>3.5383196638472385E-2</v>
      </c>
      <c r="P98" s="20">
        <v>0.32369110112256105</v>
      </c>
      <c r="Q98" s="20">
        <v>0.1027626956080354</v>
      </c>
      <c r="R98" s="3">
        <f t="shared" si="10"/>
        <v>0</v>
      </c>
      <c r="S98" s="3">
        <f t="shared" si="11"/>
        <v>0</v>
      </c>
      <c r="T98" s="3">
        <f t="shared" si="12"/>
        <v>0</v>
      </c>
      <c r="U98" s="3">
        <f t="shared" si="13"/>
        <v>0</v>
      </c>
      <c r="V98" s="3">
        <f t="shared" si="14"/>
        <v>6.2510801227178336E-2</v>
      </c>
      <c r="W98" s="3">
        <f t="shared" si="15"/>
        <v>0.2090134416444451</v>
      </c>
      <c r="X98" s="3">
        <f t="shared" si="16"/>
        <v>0.13846749295526878</v>
      </c>
    </row>
    <row r="99" spans="1:24" x14ac:dyDescent="0.25">
      <c r="A99" s="35">
        <v>44596</v>
      </c>
      <c r="B99" s="36">
        <v>17</v>
      </c>
      <c r="C99" s="18" t="s">
        <v>231</v>
      </c>
      <c r="D99" s="20">
        <v>189.38788621168644</v>
      </c>
      <c r="E99" s="20">
        <v>430.73669582592049</v>
      </c>
      <c r="F99" s="20">
        <v>392.61771949815989</v>
      </c>
      <c r="G99" s="20">
        <v>298.19368889881946</v>
      </c>
      <c r="H99" s="20">
        <v>0.12692687067827116</v>
      </c>
      <c r="I99" s="20">
        <v>1.45023808173425</v>
      </c>
      <c r="J99" s="20">
        <v>0.39612806908990744</v>
      </c>
      <c r="K99" s="20">
        <v>1.1874524419083521</v>
      </c>
      <c r="L99" s="20">
        <v>-5.3898423808225004</v>
      </c>
      <c r="M99" s="20">
        <v>-10.631360961450735</v>
      </c>
      <c r="N99" s="20">
        <v>-12.77506637305653</v>
      </c>
      <c r="O99" s="20">
        <v>2.189580142765276E-2</v>
      </c>
      <c r="P99" s="20">
        <v>0.27467704497347417</v>
      </c>
      <c r="Q99" s="20">
        <v>6.3929182830616188E-2</v>
      </c>
      <c r="R99" s="3">
        <f t="shared" si="10"/>
        <v>0</v>
      </c>
      <c r="S99" s="3">
        <f t="shared" si="11"/>
        <v>0</v>
      </c>
      <c r="T99" s="3">
        <f t="shared" si="12"/>
        <v>0</v>
      </c>
      <c r="U99" s="3">
        <f t="shared" si="13"/>
        <v>0</v>
      </c>
      <c r="V99" s="3">
        <f t="shared" si="14"/>
        <v>0</v>
      </c>
      <c r="W99" s="3">
        <f t="shared" si="15"/>
        <v>0</v>
      </c>
      <c r="X99" s="3">
        <f t="shared" si="16"/>
        <v>0</v>
      </c>
    </row>
    <row r="100" spans="1:24" x14ac:dyDescent="0.25">
      <c r="A100" s="35">
        <v>44596</v>
      </c>
      <c r="B100" s="36">
        <v>18</v>
      </c>
      <c r="C100" s="18" t="s">
        <v>232</v>
      </c>
      <c r="D100" s="20">
        <v>182.56382901598485</v>
      </c>
      <c r="E100" s="20">
        <v>409.46816811936537</v>
      </c>
      <c r="F100" s="20">
        <v>377.12185335739565</v>
      </c>
      <c r="G100" s="20">
        <v>286.65218729775836</v>
      </c>
      <c r="H100" s="20">
        <v>0.11316353283275024</v>
      </c>
      <c r="I100" s="20">
        <v>1.3108274248721168</v>
      </c>
      <c r="J100" s="20">
        <v>0.35737062857889434</v>
      </c>
      <c r="K100" s="20">
        <v>-2.8310294484495206</v>
      </c>
      <c r="L100" s="20">
        <v>-17.56194892462463</v>
      </c>
      <c r="M100" s="20">
        <v>-20.966335550210285</v>
      </c>
      <c r="N100" s="20">
        <v>-19.101126304524993</v>
      </c>
      <c r="O100" s="20">
        <v>1.7746076897931742E-2</v>
      </c>
      <c r="P100" s="20">
        <v>0.22169148502854338</v>
      </c>
      <c r="Q100" s="20">
        <v>5.1760021714824377E-2</v>
      </c>
      <c r="R100" s="3">
        <f t="shared" si="10"/>
        <v>0</v>
      </c>
      <c r="S100" s="3">
        <f t="shared" si="11"/>
        <v>0</v>
      </c>
      <c r="T100" s="3">
        <f t="shared" si="12"/>
        <v>0</v>
      </c>
      <c r="U100" s="3">
        <f t="shared" si="13"/>
        <v>0</v>
      </c>
      <c r="V100" s="3">
        <f t="shared" si="14"/>
        <v>0</v>
      </c>
      <c r="W100" s="3">
        <f t="shared" si="15"/>
        <v>0</v>
      </c>
      <c r="X100" s="3">
        <f t="shared" si="16"/>
        <v>0</v>
      </c>
    </row>
    <row r="101" spans="1:24" x14ac:dyDescent="0.25">
      <c r="A101" s="35">
        <v>44596</v>
      </c>
      <c r="B101" s="36">
        <v>19</v>
      </c>
      <c r="C101" s="18" t="s">
        <v>233</v>
      </c>
      <c r="D101" s="20">
        <v>172.76762345065703</v>
      </c>
      <c r="E101" s="20">
        <v>387.1084604364973</v>
      </c>
      <c r="F101" s="20">
        <v>358.50466203405517</v>
      </c>
      <c r="G101" s="20">
        <v>271.83054395033093</v>
      </c>
      <c r="H101" s="20">
        <v>0.10942184185041415</v>
      </c>
      <c r="I101" s="20">
        <v>1.2069764937941421</v>
      </c>
      <c r="J101" s="20">
        <v>0.34523289328265078</v>
      </c>
      <c r="K101" s="20">
        <v>-6.6173245354223287</v>
      </c>
      <c r="L101" s="20">
        <v>-26.927259588369775</v>
      </c>
      <c r="M101" s="20">
        <v>-29.513874230668922</v>
      </c>
      <c r="N101" s="20">
        <v>-24.714182421821029</v>
      </c>
      <c r="O101" s="20">
        <v>1.5484023950224381E-2</v>
      </c>
      <c r="P101" s="20">
        <v>0.16093441761684169</v>
      </c>
      <c r="Q101" s="20">
        <v>4.5074876079133554E-2</v>
      </c>
      <c r="R101" s="3">
        <f t="shared" si="10"/>
        <v>0</v>
      </c>
      <c r="S101" s="3">
        <f t="shared" si="11"/>
        <v>0</v>
      </c>
      <c r="T101" s="3">
        <f t="shared" si="12"/>
        <v>0</v>
      </c>
      <c r="U101" s="3">
        <f t="shared" si="13"/>
        <v>0</v>
      </c>
      <c r="V101" s="3">
        <f t="shared" si="14"/>
        <v>0</v>
      </c>
      <c r="W101" s="3">
        <f t="shared" si="15"/>
        <v>0</v>
      </c>
      <c r="X101" s="3">
        <f t="shared" si="16"/>
        <v>0</v>
      </c>
    </row>
    <row r="102" spans="1:24" x14ac:dyDescent="0.25">
      <c r="A102" s="35">
        <v>44596</v>
      </c>
      <c r="B102" s="36">
        <v>20</v>
      </c>
      <c r="C102" s="18" t="s">
        <v>234</v>
      </c>
      <c r="D102" s="20">
        <v>165.3676855256121</v>
      </c>
      <c r="E102" s="20">
        <v>373.96558114520769</v>
      </c>
      <c r="F102" s="20">
        <v>348.53862338531985</v>
      </c>
      <c r="G102" s="20">
        <v>260.35381546403295</v>
      </c>
      <c r="H102" s="20">
        <v>0.10689556291284019</v>
      </c>
      <c r="I102" s="20">
        <v>1.1236077289895008</v>
      </c>
      <c r="J102" s="20">
        <v>0.33873862763085993</v>
      </c>
      <c r="K102" s="20">
        <v>-11.257266544793215</v>
      </c>
      <c r="L102" s="20">
        <v>-34.251587693261968</v>
      </c>
      <c r="M102" s="20">
        <v>-35.830683367404966</v>
      </c>
      <c r="N102" s="20">
        <v>-30.231451169987835</v>
      </c>
      <c r="O102" s="20">
        <v>6.8881533898267969E-3</v>
      </c>
      <c r="P102" s="20">
        <v>0.10398283514370574</v>
      </c>
      <c r="Q102" s="20">
        <v>2.0266751024724361E-2</v>
      </c>
      <c r="R102" s="3">
        <f t="shared" si="10"/>
        <v>0</v>
      </c>
      <c r="S102" s="3">
        <f t="shared" si="11"/>
        <v>0</v>
      </c>
      <c r="T102" s="3">
        <f t="shared" si="12"/>
        <v>0</v>
      </c>
      <c r="U102" s="3">
        <f t="shared" si="13"/>
        <v>0</v>
      </c>
      <c r="V102" s="3">
        <f t="shared" si="14"/>
        <v>0</v>
      </c>
      <c r="W102" s="3">
        <f t="shared" si="15"/>
        <v>0</v>
      </c>
      <c r="X102" s="3">
        <f t="shared" si="16"/>
        <v>0</v>
      </c>
    </row>
    <row r="103" spans="1:24" x14ac:dyDescent="0.25">
      <c r="A103" s="35">
        <v>44596</v>
      </c>
      <c r="B103" s="36">
        <v>21</v>
      </c>
      <c r="C103" s="18" t="s">
        <v>235</v>
      </c>
      <c r="D103" s="20">
        <v>161.67281746921213</v>
      </c>
      <c r="E103" s="20">
        <v>367.27365604679113</v>
      </c>
      <c r="F103" s="20">
        <v>345.12587469470242</v>
      </c>
      <c r="G103" s="20">
        <v>254.01415041226895</v>
      </c>
      <c r="H103" s="20">
        <v>0.11203114543609322</v>
      </c>
      <c r="I103" s="20">
        <v>1.0899253523641164</v>
      </c>
      <c r="J103" s="20">
        <v>0.35220939981507632</v>
      </c>
      <c r="K103" s="20">
        <v>-16.23194767328545</v>
      </c>
      <c r="L103" s="20">
        <v>-43.968219808785449</v>
      </c>
      <c r="M103" s="20">
        <v>-44.196649330855692</v>
      </c>
      <c r="N103" s="20">
        <v>-37.527984221332581</v>
      </c>
      <c r="O103" s="20">
        <v>-5.3965319254067597E-4</v>
      </c>
      <c r="P103" s="20">
        <v>6.0814888092066942E-2</v>
      </c>
      <c r="Q103" s="20">
        <v>-1.3396208102364221E-3</v>
      </c>
      <c r="R103" s="3">
        <f t="shared" si="10"/>
        <v>0</v>
      </c>
      <c r="S103" s="3">
        <f t="shared" si="11"/>
        <v>0</v>
      </c>
      <c r="T103" s="3">
        <f t="shared" si="12"/>
        <v>0</v>
      </c>
      <c r="U103" s="3">
        <f t="shared" si="13"/>
        <v>0</v>
      </c>
      <c r="V103" s="3">
        <f t="shared" si="14"/>
        <v>0</v>
      </c>
      <c r="W103" s="3">
        <f t="shared" si="15"/>
        <v>0</v>
      </c>
      <c r="X103" s="3">
        <f t="shared" si="16"/>
        <v>0</v>
      </c>
    </row>
    <row r="104" spans="1:24" x14ac:dyDescent="0.25">
      <c r="A104" s="35">
        <v>44596</v>
      </c>
      <c r="B104" s="36">
        <v>22</v>
      </c>
      <c r="C104" s="18" t="s">
        <v>236</v>
      </c>
      <c r="D104" s="20">
        <v>172.06533519013374</v>
      </c>
      <c r="E104" s="20">
        <v>393.1917093682053</v>
      </c>
      <c r="F104" s="20">
        <v>374.93986015279148</v>
      </c>
      <c r="G104" s="20">
        <v>272.80286341117051</v>
      </c>
      <c r="H104" s="20">
        <v>0.13430830221826826</v>
      </c>
      <c r="I104" s="20">
        <v>1.2250899079318338</v>
      </c>
      <c r="J104" s="20">
        <v>0.41622501519576705</v>
      </c>
      <c r="K104" s="20">
        <v>-18.142584550260032</v>
      </c>
      <c r="L104" s="20">
        <v>-46.30134066628316</v>
      </c>
      <c r="M104" s="20">
        <v>-44.271337021185779</v>
      </c>
      <c r="N104" s="20">
        <v>-39.830672740501953</v>
      </c>
      <c r="O104" s="20">
        <v>-3.5705365405014609E-3</v>
      </c>
      <c r="P104" s="20">
        <v>3.7697332053117254E-2</v>
      </c>
      <c r="Q104" s="20">
        <v>-1.0427073431516998E-2</v>
      </c>
      <c r="R104" s="3">
        <f t="shared" si="10"/>
        <v>0</v>
      </c>
      <c r="S104" s="3">
        <f t="shared" si="11"/>
        <v>0</v>
      </c>
      <c r="T104" s="3">
        <f t="shared" si="12"/>
        <v>0</v>
      </c>
      <c r="U104" s="3">
        <f t="shared" si="13"/>
        <v>0</v>
      </c>
      <c r="V104" s="3">
        <f t="shared" si="14"/>
        <v>0</v>
      </c>
      <c r="W104" s="3">
        <f t="shared" si="15"/>
        <v>0</v>
      </c>
      <c r="X104" s="3">
        <f t="shared" si="16"/>
        <v>0</v>
      </c>
    </row>
    <row r="105" spans="1:24" x14ac:dyDescent="0.25">
      <c r="A105" s="35">
        <v>44596</v>
      </c>
      <c r="B105" s="36">
        <v>23</v>
      </c>
      <c r="C105" s="18" t="s">
        <v>237</v>
      </c>
      <c r="D105" s="20">
        <v>163.70096610161457</v>
      </c>
      <c r="E105" s="20">
        <v>377.39119765810273</v>
      </c>
      <c r="F105" s="20">
        <v>359.74107628194719</v>
      </c>
      <c r="G105" s="20">
        <v>260.14681002408787</v>
      </c>
      <c r="H105" s="20">
        <v>0.13003745616844983</v>
      </c>
      <c r="I105" s="20">
        <v>1.1748817394433291</v>
      </c>
      <c r="J105" s="20">
        <v>0.40314479716493512</v>
      </c>
      <c r="K105" s="20">
        <v>-11.994762089095023</v>
      </c>
      <c r="L105" s="20">
        <v>-40.246140599432003</v>
      </c>
      <c r="M105" s="20">
        <v>-39.652018282814041</v>
      </c>
      <c r="N105" s="20">
        <v>-28.553703346593494</v>
      </c>
      <c r="O105" s="20">
        <v>-5.0425260547189467E-3</v>
      </c>
      <c r="P105" s="20">
        <v>1.9789655991107574E-2</v>
      </c>
      <c r="Q105" s="20">
        <v>-1.4628029013583342E-2</v>
      </c>
      <c r="R105" s="3">
        <f t="shared" si="10"/>
        <v>0</v>
      </c>
      <c r="S105" s="3">
        <f t="shared" si="11"/>
        <v>0</v>
      </c>
      <c r="T105" s="3">
        <f t="shared" si="12"/>
        <v>0</v>
      </c>
      <c r="U105" s="3">
        <f t="shared" si="13"/>
        <v>0</v>
      </c>
      <c r="V105" s="3">
        <f t="shared" si="14"/>
        <v>0</v>
      </c>
      <c r="W105" s="3">
        <f t="shared" si="15"/>
        <v>0</v>
      </c>
      <c r="X105" s="3">
        <f t="shared" si="16"/>
        <v>0</v>
      </c>
    </row>
    <row r="106" spans="1:24" x14ac:dyDescent="0.25">
      <c r="A106" s="35">
        <v>44596</v>
      </c>
      <c r="B106" s="36">
        <v>24</v>
      </c>
      <c r="C106" s="18" t="s">
        <v>238</v>
      </c>
      <c r="D106" s="20">
        <v>151.43169442414515</v>
      </c>
      <c r="E106" s="20">
        <v>347.06637508369312</v>
      </c>
      <c r="F106" s="20">
        <v>333.1418132626917</v>
      </c>
      <c r="G106" s="20">
        <v>239.83752696634576</v>
      </c>
      <c r="H106" s="20">
        <v>0.11853230992854714</v>
      </c>
      <c r="I106" s="20">
        <v>1.0803632170004176</v>
      </c>
      <c r="J106" s="20">
        <v>0.36959982974726985</v>
      </c>
      <c r="K106" s="20">
        <v>-5.4983082451271894</v>
      </c>
      <c r="L106" s="20">
        <v>-28.361186134858702</v>
      </c>
      <c r="M106" s="20">
        <v>-26.051597140426416</v>
      </c>
      <c r="N106" s="20">
        <v>-16.228309543103762</v>
      </c>
      <c r="O106" s="20">
        <v>-7.6248429837646632E-3</v>
      </c>
      <c r="P106" s="20">
        <v>1.0154648234479591E-2</v>
      </c>
      <c r="Q106" s="20">
        <v>-2.2006089274722498E-2</v>
      </c>
      <c r="R106" s="3">
        <f t="shared" si="10"/>
        <v>0</v>
      </c>
      <c r="S106" s="3">
        <f t="shared" si="11"/>
        <v>0</v>
      </c>
      <c r="T106" s="3">
        <f t="shared" si="12"/>
        <v>0</v>
      </c>
      <c r="U106" s="3">
        <f t="shared" si="13"/>
        <v>0</v>
      </c>
      <c r="V106" s="3">
        <f t="shared" si="14"/>
        <v>0</v>
      </c>
      <c r="W106" s="3">
        <f t="shared" si="15"/>
        <v>0</v>
      </c>
      <c r="X106" s="3">
        <f t="shared" si="16"/>
        <v>0</v>
      </c>
    </row>
    <row r="107" spans="1:24" x14ac:dyDescent="0.25">
      <c r="A107" s="35">
        <v>44597</v>
      </c>
      <c r="B107" s="36">
        <v>1</v>
      </c>
      <c r="C107" s="18" t="s">
        <v>239</v>
      </c>
      <c r="D107" s="20">
        <v>138.50979792451517</v>
      </c>
      <c r="E107" s="20">
        <v>314.69413700530043</v>
      </c>
      <c r="F107" s="20">
        <v>299.69640566088282</v>
      </c>
      <c r="G107" s="20">
        <v>218.19415620785239</v>
      </c>
      <c r="H107" s="20">
        <v>0.10589429340293292</v>
      </c>
      <c r="I107" s="20">
        <v>0.95793836575536895</v>
      </c>
      <c r="J107" s="20">
        <v>0.33206595394647198</v>
      </c>
      <c r="K107" s="20">
        <v>-2.8888376108099938</v>
      </c>
      <c r="L107" s="20">
        <v>-16.706031305895912</v>
      </c>
      <c r="M107" s="20">
        <v>-16.77357930419328</v>
      </c>
      <c r="N107" s="20">
        <v>-11.330627492811244</v>
      </c>
      <c r="O107" s="20">
        <v>-9.4339110029478569E-3</v>
      </c>
      <c r="P107" s="20">
        <v>-1.2567025534018924E-2</v>
      </c>
      <c r="Q107" s="20">
        <v>-2.7180470387801484E-2</v>
      </c>
      <c r="R107" s="3">
        <f t="shared" si="10"/>
        <v>0</v>
      </c>
      <c r="S107" s="3">
        <f t="shared" si="11"/>
        <v>0</v>
      </c>
      <c r="T107" s="3">
        <f t="shared" si="12"/>
        <v>0</v>
      </c>
      <c r="U107" s="3">
        <f t="shared" si="13"/>
        <v>0</v>
      </c>
      <c r="V107" s="3">
        <f t="shared" si="14"/>
        <v>0</v>
      </c>
      <c r="W107" s="3">
        <f t="shared" si="15"/>
        <v>0</v>
      </c>
      <c r="X107" s="3">
        <f t="shared" si="16"/>
        <v>0</v>
      </c>
    </row>
    <row r="108" spans="1:24" x14ac:dyDescent="0.25">
      <c r="A108" s="35">
        <v>44597</v>
      </c>
      <c r="B108" s="36">
        <v>2</v>
      </c>
      <c r="C108" s="18" t="s">
        <v>240</v>
      </c>
      <c r="D108" s="20">
        <v>126.74328543710821</v>
      </c>
      <c r="E108" s="20">
        <v>285.98308927434334</v>
      </c>
      <c r="F108" s="20">
        <v>268.9754450134904</v>
      </c>
      <c r="G108" s="20">
        <v>197.89457571340608</v>
      </c>
      <c r="H108" s="20">
        <v>9.9595936803516319E-2</v>
      </c>
      <c r="I108" s="20">
        <v>0.88722603409271439</v>
      </c>
      <c r="J108" s="20">
        <v>0.31254118369387923</v>
      </c>
      <c r="K108" s="20">
        <v>-3.227631926619408</v>
      </c>
      <c r="L108" s="20">
        <v>-16.23694470327132</v>
      </c>
      <c r="M108" s="20">
        <v>-17.064329062025323</v>
      </c>
      <c r="N108" s="20">
        <v>-11.258212976423927</v>
      </c>
      <c r="O108" s="20">
        <v>-8.4529821973545281E-3</v>
      </c>
      <c r="P108" s="20">
        <v>-4.9187324931039521E-3</v>
      </c>
      <c r="Q108" s="20">
        <v>-2.4112853258292495E-2</v>
      </c>
      <c r="R108" s="3">
        <f t="shared" si="10"/>
        <v>0</v>
      </c>
      <c r="S108" s="3">
        <f t="shared" si="11"/>
        <v>0</v>
      </c>
      <c r="T108" s="3">
        <f t="shared" si="12"/>
        <v>0</v>
      </c>
      <c r="U108" s="3">
        <f t="shared" si="13"/>
        <v>0</v>
      </c>
      <c r="V108" s="3">
        <f t="shared" si="14"/>
        <v>0</v>
      </c>
      <c r="W108" s="3">
        <f t="shared" si="15"/>
        <v>0</v>
      </c>
      <c r="X108" s="3">
        <f t="shared" si="16"/>
        <v>0</v>
      </c>
    </row>
    <row r="109" spans="1:24" x14ac:dyDescent="0.25">
      <c r="A109" s="35">
        <v>44597</v>
      </c>
      <c r="B109" s="36">
        <v>3</v>
      </c>
      <c r="C109" s="18" t="s">
        <v>241</v>
      </c>
      <c r="D109" s="20">
        <v>117.44718380364583</v>
      </c>
      <c r="E109" s="20">
        <v>261.26467744810014</v>
      </c>
      <c r="F109" s="20">
        <v>244.45702574312131</v>
      </c>
      <c r="G109" s="20">
        <v>181.6058865570478</v>
      </c>
      <c r="H109" s="20">
        <v>9.5177731318590614E-2</v>
      </c>
      <c r="I109" s="20">
        <v>0.83382918856899668</v>
      </c>
      <c r="J109" s="20">
        <v>0.29900874933847943</v>
      </c>
      <c r="K109" s="20">
        <v>-4.3779920426574623</v>
      </c>
      <c r="L109" s="20">
        <v>-18.694210431799029</v>
      </c>
      <c r="M109" s="20">
        <v>-18.72252121959697</v>
      </c>
      <c r="N109" s="20">
        <v>-12.826746450081096</v>
      </c>
      <c r="O109" s="20">
        <v>-8.8788985716825065E-3</v>
      </c>
      <c r="P109" s="20">
        <v>-7.880361466610494E-3</v>
      </c>
      <c r="Q109" s="20">
        <v>-2.5289376867015753E-2</v>
      </c>
      <c r="R109" s="3">
        <f t="shared" si="10"/>
        <v>0</v>
      </c>
      <c r="S109" s="3">
        <f t="shared" si="11"/>
        <v>0</v>
      </c>
      <c r="T109" s="3">
        <f t="shared" si="12"/>
        <v>0</v>
      </c>
      <c r="U109" s="3">
        <f t="shared" si="13"/>
        <v>0</v>
      </c>
      <c r="V109" s="3">
        <f t="shared" si="14"/>
        <v>0</v>
      </c>
      <c r="W109" s="3">
        <f t="shared" si="15"/>
        <v>0</v>
      </c>
      <c r="X109" s="3">
        <f t="shared" si="16"/>
        <v>0</v>
      </c>
    </row>
    <row r="110" spans="1:24" x14ac:dyDescent="0.25">
      <c r="A110" s="35">
        <v>44597</v>
      </c>
      <c r="B110" s="36">
        <v>4</v>
      </c>
      <c r="C110" s="18" t="s">
        <v>242</v>
      </c>
      <c r="D110" s="20">
        <v>110.79567021090035</v>
      </c>
      <c r="E110" s="20">
        <v>245.40936350211919</v>
      </c>
      <c r="F110" s="20">
        <v>226.57936360922398</v>
      </c>
      <c r="G110" s="20">
        <v>170.05083415840687</v>
      </c>
      <c r="H110" s="20">
        <v>9.1680318548932813E-2</v>
      </c>
      <c r="I110" s="20">
        <v>0.78696851683052449</v>
      </c>
      <c r="J110" s="20">
        <v>0.28845239956698099</v>
      </c>
      <c r="K110" s="20">
        <v>-4.3396295180979747</v>
      </c>
      <c r="L110" s="20">
        <v>-16.938593264841202</v>
      </c>
      <c r="M110" s="20">
        <v>-14.828740602599748</v>
      </c>
      <c r="N110" s="20">
        <v>-11.945729848851137</v>
      </c>
      <c r="O110" s="20">
        <v>-8.7654126560420039E-3</v>
      </c>
      <c r="P110" s="20">
        <v>-1.9012452084156722E-2</v>
      </c>
      <c r="Q110" s="20">
        <v>-2.4955550053810081E-2</v>
      </c>
      <c r="R110" s="3">
        <f t="shared" si="10"/>
        <v>0</v>
      </c>
      <c r="S110" s="3">
        <f t="shared" si="11"/>
        <v>0</v>
      </c>
      <c r="T110" s="3">
        <f t="shared" si="12"/>
        <v>0</v>
      </c>
      <c r="U110" s="3">
        <f t="shared" si="13"/>
        <v>0</v>
      </c>
      <c r="V110" s="3">
        <f t="shared" si="14"/>
        <v>0</v>
      </c>
      <c r="W110" s="3">
        <f t="shared" si="15"/>
        <v>0</v>
      </c>
      <c r="X110" s="3">
        <f t="shared" si="16"/>
        <v>0</v>
      </c>
    </row>
    <row r="111" spans="1:24" x14ac:dyDescent="0.25">
      <c r="A111" s="35">
        <v>44597</v>
      </c>
      <c r="B111" s="36">
        <v>5</v>
      </c>
      <c r="C111" s="18" t="s">
        <v>243</v>
      </c>
      <c r="D111" s="20">
        <v>107.19650117362376</v>
      </c>
      <c r="E111" s="20">
        <v>235.70825776558732</v>
      </c>
      <c r="F111" s="20">
        <v>217.44275014565346</v>
      </c>
      <c r="G111" s="20">
        <v>163.99647936420436</v>
      </c>
      <c r="H111" s="20">
        <v>9.0044990015437379E-2</v>
      </c>
      <c r="I111" s="20">
        <v>0.76689560179009664</v>
      </c>
      <c r="J111" s="20">
        <v>0.28328073940297793</v>
      </c>
      <c r="K111" s="20">
        <v>-5.1911469625220477</v>
      </c>
      <c r="L111" s="20">
        <v>-18.754369378936577</v>
      </c>
      <c r="M111" s="20">
        <v>-16.546808598380341</v>
      </c>
      <c r="N111" s="20">
        <v>-13.093148939905173</v>
      </c>
      <c r="O111" s="20">
        <v>-8.6170084668679807E-3</v>
      </c>
      <c r="P111" s="20">
        <v>-2.1416079486095169E-2</v>
      </c>
      <c r="Q111" s="20">
        <v>-2.4443026034099265E-2</v>
      </c>
      <c r="R111" s="3">
        <f t="shared" si="10"/>
        <v>0</v>
      </c>
      <c r="S111" s="3">
        <f t="shared" si="11"/>
        <v>0</v>
      </c>
      <c r="T111" s="3">
        <f t="shared" si="12"/>
        <v>0</v>
      </c>
      <c r="U111" s="3">
        <f t="shared" si="13"/>
        <v>0</v>
      </c>
      <c r="V111" s="3">
        <f t="shared" si="14"/>
        <v>0</v>
      </c>
      <c r="W111" s="3">
        <f t="shared" si="15"/>
        <v>0</v>
      </c>
      <c r="X111" s="3">
        <f t="shared" si="16"/>
        <v>0</v>
      </c>
    </row>
    <row r="112" spans="1:24" x14ac:dyDescent="0.25">
      <c r="A112" s="35">
        <v>44597</v>
      </c>
      <c r="B112" s="36">
        <v>6</v>
      </c>
      <c r="C112" s="18" t="s">
        <v>244</v>
      </c>
      <c r="D112" s="20">
        <v>105.88434766172131</v>
      </c>
      <c r="E112" s="20">
        <v>231.68792571651466</v>
      </c>
      <c r="F112" s="20">
        <v>214.24314686833935</v>
      </c>
      <c r="G112" s="20">
        <v>161.69435702517146</v>
      </c>
      <c r="H112" s="20">
        <v>8.7984625879728481E-2</v>
      </c>
      <c r="I112" s="20">
        <v>0.75436989713278002</v>
      </c>
      <c r="J112" s="20">
        <v>0.27666488918362675</v>
      </c>
      <c r="K112" s="20">
        <v>-5.3671429319396333</v>
      </c>
      <c r="L112" s="20">
        <v>-19.78283419953512</v>
      </c>
      <c r="M112" s="20">
        <v>-16.860118243402855</v>
      </c>
      <c r="N112" s="20">
        <v>-13.399837478696917</v>
      </c>
      <c r="O112" s="20">
        <v>-8.6387285597730821E-3</v>
      </c>
      <c r="P112" s="20">
        <v>-2.5457243003302474E-2</v>
      </c>
      <c r="Q112" s="20">
        <v>-2.4594438214170129E-2</v>
      </c>
      <c r="R112" s="3">
        <f t="shared" si="10"/>
        <v>0</v>
      </c>
      <c r="S112" s="3">
        <f t="shared" si="11"/>
        <v>0</v>
      </c>
      <c r="T112" s="3">
        <f t="shared" si="12"/>
        <v>0</v>
      </c>
      <c r="U112" s="3">
        <f t="shared" si="13"/>
        <v>0</v>
      </c>
      <c r="V112" s="3">
        <f t="shared" si="14"/>
        <v>0</v>
      </c>
      <c r="W112" s="3">
        <f t="shared" si="15"/>
        <v>0</v>
      </c>
      <c r="X112" s="3">
        <f t="shared" si="16"/>
        <v>0</v>
      </c>
    </row>
    <row r="113" spans="1:24" x14ac:dyDescent="0.25">
      <c r="A113" s="35">
        <v>44597</v>
      </c>
      <c r="B113" s="36">
        <v>7</v>
      </c>
      <c r="C113" s="18" t="s">
        <v>245</v>
      </c>
      <c r="D113" s="20">
        <v>105.96413741555979</v>
      </c>
      <c r="E113" s="20">
        <v>230.08112969818023</v>
      </c>
      <c r="F113" s="20">
        <v>213.25111896402078</v>
      </c>
      <c r="G113" s="20">
        <v>161.48597637044472</v>
      </c>
      <c r="H113" s="20">
        <v>8.9765115538967266E-2</v>
      </c>
      <c r="I113" s="20">
        <v>0.77077025559963075</v>
      </c>
      <c r="J113" s="20">
        <v>0.28199124039824397</v>
      </c>
      <c r="K113" s="20">
        <v>-5.2095598378750454</v>
      </c>
      <c r="L113" s="20">
        <v>-20.679737807927072</v>
      </c>
      <c r="M113" s="20">
        <v>-18.286025802711482</v>
      </c>
      <c r="N113" s="20">
        <v>-13.279442753031297</v>
      </c>
      <c r="O113" s="20">
        <v>-8.1001754424507699E-3</v>
      </c>
      <c r="P113" s="20">
        <v>-1.7424641397725836E-2</v>
      </c>
      <c r="Q113" s="20">
        <v>-2.3078427117592809E-2</v>
      </c>
      <c r="R113" s="3">
        <f t="shared" si="10"/>
        <v>0</v>
      </c>
      <c r="S113" s="3">
        <f t="shared" si="11"/>
        <v>0</v>
      </c>
      <c r="T113" s="3">
        <f t="shared" si="12"/>
        <v>0</v>
      </c>
      <c r="U113" s="3">
        <f t="shared" si="13"/>
        <v>0</v>
      </c>
      <c r="V113" s="3">
        <f t="shared" si="14"/>
        <v>0</v>
      </c>
      <c r="W113" s="3">
        <f t="shared" si="15"/>
        <v>0</v>
      </c>
      <c r="X113" s="3">
        <f t="shared" si="16"/>
        <v>0</v>
      </c>
    </row>
    <row r="114" spans="1:24" x14ac:dyDescent="0.25">
      <c r="A114" s="35">
        <v>44597</v>
      </c>
      <c r="B114" s="36">
        <v>8</v>
      </c>
      <c r="C114" s="18" t="s">
        <v>246</v>
      </c>
      <c r="D114" s="20">
        <v>102.70808537876351</v>
      </c>
      <c r="E114" s="20">
        <v>226.07775156358497</v>
      </c>
      <c r="F114" s="20">
        <v>205.50632035574608</v>
      </c>
      <c r="G114" s="20">
        <v>156.05842139628768</v>
      </c>
      <c r="H114" s="20">
        <v>8.2005592420059115E-2</v>
      </c>
      <c r="I114" s="20">
        <v>0.72484219195553379</v>
      </c>
      <c r="J114" s="20">
        <v>0.26055092285074366</v>
      </c>
      <c r="K114" s="20">
        <v>-4.7069985421473461</v>
      </c>
      <c r="L114" s="20">
        <v>-19.476251085238275</v>
      </c>
      <c r="M114" s="20">
        <v>-20.062305475983795</v>
      </c>
      <c r="N114" s="20">
        <v>-12.874601842721372</v>
      </c>
      <c r="O114" s="20">
        <v>-5.6474380015484162E-3</v>
      </c>
      <c r="P114" s="20">
        <v>-9.1840534013712047E-3</v>
      </c>
      <c r="Q114" s="20">
        <v>-1.5954819216802588E-2</v>
      </c>
      <c r="R114" s="3">
        <f t="shared" si="10"/>
        <v>0</v>
      </c>
      <c r="S114" s="3">
        <f t="shared" si="11"/>
        <v>0</v>
      </c>
      <c r="T114" s="3">
        <f t="shared" si="12"/>
        <v>0</v>
      </c>
      <c r="U114" s="3">
        <f t="shared" si="13"/>
        <v>0</v>
      </c>
      <c r="V114" s="3">
        <f t="shared" si="14"/>
        <v>0</v>
      </c>
      <c r="W114" s="3">
        <f t="shared" si="15"/>
        <v>0</v>
      </c>
      <c r="X114" s="3">
        <f t="shared" si="16"/>
        <v>0</v>
      </c>
    </row>
    <row r="115" spans="1:24" x14ac:dyDescent="0.25">
      <c r="A115" s="35">
        <v>44597</v>
      </c>
      <c r="B115" s="36">
        <v>9</v>
      </c>
      <c r="C115" s="18" t="s">
        <v>247</v>
      </c>
      <c r="D115" s="20">
        <v>111.66440992227224</v>
      </c>
      <c r="E115" s="20">
        <v>249.20620279991218</v>
      </c>
      <c r="F115" s="20">
        <v>227.532114080556</v>
      </c>
      <c r="G115" s="20">
        <v>171.78513130382126</v>
      </c>
      <c r="H115" s="20">
        <v>9.5071778052451678E-2</v>
      </c>
      <c r="I115" s="20">
        <v>0.88990761974939925</v>
      </c>
      <c r="J115" s="20">
        <v>0.29955321255404499</v>
      </c>
      <c r="K115" s="20">
        <v>-2.2118805052585517</v>
      </c>
      <c r="L115" s="20">
        <v>-15.863012283641041</v>
      </c>
      <c r="M115" s="20">
        <v>-16.335821812517189</v>
      </c>
      <c r="N115" s="20">
        <v>-9.8836980374297987</v>
      </c>
      <c r="O115" s="20">
        <v>1.0950803479515324E-2</v>
      </c>
      <c r="P115" s="20">
        <v>7.5092895774822629E-2</v>
      </c>
      <c r="Q115" s="20">
        <v>3.1692699583141616E-2</v>
      </c>
      <c r="R115" s="3">
        <f t="shared" si="10"/>
        <v>0</v>
      </c>
      <c r="S115" s="3">
        <f t="shared" si="11"/>
        <v>0</v>
      </c>
      <c r="T115" s="3">
        <f t="shared" si="12"/>
        <v>0</v>
      </c>
      <c r="U115" s="3">
        <f t="shared" si="13"/>
        <v>0</v>
      </c>
      <c r="V115" s="3">
        <f t="shared" si="14"/>
        <v>0</v>
      </c>
      <c r="W115" s="3">
        <f t="shared" si="15"/>
        <v>0</v>
      </c>
      <c r="X115" s="3">
        <f t="shared" si="16"/>
        <v>0</v>
      </c>
    </row>
    <row r="116" spans="1:24" x14ac:dyDescent="0.25">
      <c r="A116" s="35">
        <v>44597</v>
      </c>
      <c r="B116" s="36">
        <v>10</v>
      </c>
      <c r="C116" s="18" t="s">
        <v>248</v>
      </c>
      <c r="D116" s="20">
        <v>126.8403015571987</v>
      </c>
      <c r="E116" s="20">
        <v>286.33460098834155</v>
      </c>
      <c r="F116" s="20">
        <v>263.39203042964687</v>
      </c>
      <c r="G116" s="20">
        <v>198.82627822196926</v>
      </c>
      <c r="H116" s="20">
        <v>0.11376415753196906</v>
      </c>
      <c r="I116" s="20">
        <v>1.0910169605644986</v>
      </c>
      <c r="J116" s="20">
        <v>0.35394448095807052</v>
      </c>
      <c r="K116" s="20">
        <v>-8.8641599540059968</v>
      </c>
      <c r="L116" s="20">
        <v>-30.50823443834425</v>
      </c>
      <c r="M116" s="20">
        <v>-32.497665646800606</v>
      </c>
      <c r="N116" s="20">
        <v>-26.601533618802222</v>
      </c>
      <c r="O116" s="20">
        <v>4.0752724368015823E-2</v>
      </c>
      <c r="P116" s="20">
        <v>0.22261210532434517</v>
      </c>
      <c r="Q116" s="20">
        <v>0.11758376409657785</v>
      </c>
      <c r="R116" s="3">
        <f t="shared" si="10"/>
        <v>0</v>
      </c>
      <c r="S116" s="3">
        <f t="shared" si="11"/>
        <v>0</v>
      </c>
      <c r="T116" s="3">
        <f t="shared" si="12"/>
        <v>0</v>
      </c>
      <c r="U116" s="3">
        <f t="shared" si="13"/>
        <v>0</v>
      </c>
      <c r="V116" s="3">
        <f t="shared" si="14"/>
        <v>0.17940166456085177</v>
      </c>
      <c r="W116" s="3">
        <f t="shared" si="15"/>
        <v>3.3942683014918332E-2</v>
      </c>
      <c r="X116" s="3">
        <f t="shared" si="16"/>
        <v>0.43053447528414862</v>
      </c>
    </row>
    <row r="117" spans="1:24" x14ac:dyDescent="0.25">
      <c r="A117" s="35">
        <v>44597</v>
      </c>
      <c r="B117" s="36">
        <v>11</v>
      </c>
      <c r="C117" s="18" t="s">
        <v>249</v>
      </c>
      <c r="D117" s="20">
        <v>142.48003260545821</v>
      </c>
      <c r="E117" s="20">
        <v>320.77109674681867</v>
      </c>
      <c r="F117" s="20">
        <v>296.03601713417015</v>
      </c>
      <c r="G117" s="20">
        <v>223.91736009849816</v>
      </c>
      <c r="H117" s="20">
        <v>0.12674142346311593</v>
      </c>
      <c r="I117" s="20">
        <v>1.1973714695087074</v>
      </c>
      <c r="J117" s="20">
        <v>0.39291310777636079</v>
      </c>
      <c r="K117" s="20">
        <v>-12.201685251259835</v>
      </c>
      <c r="L117" s="20">
        <v>-35.733973196457846</v>
      </c>
      <c r="M117" s="20">
        <v>-36.593112893446396</v>
      </c>
      <c r="N117" s="20">
        <v>-33.655757235313786</v>
      </c>
      <c r="O117" s="20">
        <v>4.9484552032844312E-2</v>
      </c>
      <c r="P117" s="20">
        <v>0.27455390995910672</v>
      </c>
      <c r="Q117" s="20">
        <v>0.14300706824774218</v>
      </c>
      <c r="R117" s="3">
        <f t="shared" si="10"/>
        <v>0</v>
      </c>
      <c r="S117" s="3">
        <f t="shared" si="11"/>
        <v>0</v>
      </c>
      <c r="T117" s="3">
        <f t="shared" si="12"/>
        <v>0</v>
      </c>
      <c r="U117" s="3">
        <f t="shared" si="13"/>
        <v>0</v>
      </c>
      <c r="V117" s="3">
        <f t="shared" si="14"/>
        <v>0.25646619858982689</v>
      </c>
      <c r="W117" s="3">
        <f t="shared" si="15"/>
        <v>0.27007796402565493</v>
      </c>
      <c r="X117" s="3">
        <f t="shared" si="16"/>
        <v>0.65089933172844816</v>
      </c>
    </row>
    <row r="118" spans="1:24" x14ac:dyDescent="0.25">
      <c r="A118" s="35">
        <v>44597</v>
      </c>
      <c r="B118" s="36">
        <v>12</v>
      </c>
      <c r="C118" s="18" t="s">
        <v>250</v>
      </c>
      <c r="D118" s="20">
        <v>152.86623948535765</v>
      </c>
      <c r="E118" s="20">
        <v>341.50138645826542</v>
      </c>
      <c r="F118" s="20">
        <v>316.45568053729829</v>
      </c>
      <c r="G118" s="20">
        <v>240.10170671861911</v>
      </c>
      <c r="H118" s="20">
        <v>0.12880192528004036</v>
      </c>
      <c r="I118" s="20">
        <v>1.2448288018376279</v>
      </c>
      <c r="J118" s="20">
        <v>0.39905497083002484</v>
      </c>
      <c r="K118" s="20">
        <v>-9.5116709674046636</v>
      </c>
      <c r="L118" s="20">
        <v>-30.614861637785513</v>
      </c>
      <c r="M118" s="20">
        <v>-31.900920093621913</v>
      </c>
      <c r="N118" s="20">
        <v>-29.193212025474313</v>
      </c>
      <c r="O118" s="20">
        <v>5.0521609623514117E-2</v>
      </c>
      <c r="P118" s="20">
        <v>0.29844799454141985</v>
      </c>
      <c r="Q118" s="20">
        <v>0.14602305522905232</v>
      </c>
      <c r="R118" s="3">
        <f t="shared" si="10"/>
        <v>0</v>
      </c>
      <c r="S118" s="3">
        <f t="shared" si="11"/>
        <v>0</v>
      </c>
      <c r="T118" s="3">
        <f t="shared" si="12"/>
        <v>0</v>
      </c>
      <c r="U118" s="3">
        <f t="shared" si="13"/>
        <v>0</v>
      </c>
      <c r="V118" s="3">
        <f t="shared" si="14"/>
        <v>0.26385946840467994</v>
      </c>
      <c r="W118" s="3">
        <f t="shared" si="15"/>
        <v>0.38096372090481179</v>
      </c>
      <c r="X118" s="3">
        <f t="shared" si="16"/>
        <v>0.67189401193341802</v>
      </c>
    </row>
    <row r="119" spans="1:24" x14ac:dyDescent="0.25">
      <c r="A119" s="35">
        <v>44597</v>
      </c>
      <c r="B119" s="36">
        <v>13</v>
      </c>
      <c r="C119" s="18" t="s">
        <v>251</v>
      </c>
      <c r="D119" s="20">
        <v>161.48891409089185</v>
      </c>
      <c r="E119" s="20">
        <v>360.12615926161783</v>
      </c>
      <c r="F119" s="20">
        <v>334.63752558619581</v>
      </c>
      <c r="G119" s="20">
        <v>254.18587851008866</v>
      </c>
      <c r="H119" s="20">
        <v>0.12696406480939382</v>
      </c>
      <c r="I119" s="20">
        <v>1.2598779666359643</v>
      </c>
      <c r="J119" s="20">
        <v>0.39410402491353363</v>
      </c>
      <c r="K119" s="20">
        <v>-8.3475088475752468</v>
      </c>
      <c r="L119" s="20">
        <v>-28.067379116460842</v>
      </c>
      <c r="M119" s="20">
        <v>-29.28484258373653</v>
      </c>
      <c r="N119" s="20">
        <v>-26.88809232073087</v>
      </c>
      <c r="O119" s="20">
        <v>4.3932792701060701E-2</v>
      </c>
      <c r="P119" s="20">
        <v>0.27012420657494846</v>
      </c>
      <c r="Q119" s="20">
        <v>0.12723788697820385</v>
      </c>
      <c r="R119" s="3">
        <f t="shared" si="10"/>
        <v>0</v>
      </c>
      <c r="S119" s="3">
        <f t="shared" si="11"/>
        <v>0</v>
      </c>
      <c r="T119" s="3">
        <f t="shared" si="12"/>
        <v>0</v>
      </c>
      <c r="U119" s="3">
        <f t="shared" si="13"/>
        <v>0</v>
      </c>
      <c r="V119" s="3">
        <f t="shared" si="14"/>
        <v>0.17875324600251061</v>
      </c>
      <c r="W119" s="3">
        <f t="shared" si="15"/>
        <v>0.13972617339447016</v>
      </c>
      <c r="X119" s="3">
        <f t="shared" si="16"/>
        <v>0.42827128006737031</v>
      </c>
    </row>
    <row r="120" spans="1:24" x14ac:dyDescent="0.25">
      <c r="A120" s="35">
        <v>44597</v>
      </c>
      <c r="B120" s="36">
        <v>14</v>
      </c>
      <c r="C120" s="18" t="s">
        <v>252</v>
      </c>
      <c r="D120" s="20">
        <v>168.82544945260707</v>
      </c>
      <c r="E120" s="20">
        <v>376.69991618023909</v>
      </c>
      <c r="F120" s="20">
        <v>350.11153880714772</v>
      </c>
      <c r="G120" s="20">
        <v>266.5151790906977</v>
      </c>
      <c r="H120" s="20">
        <v>0.1256862780407253</v>
      </c>
      <c r="I120" s="20">
        <v>1.280824080080722</v>
      </c>
      <c r="J120" s="20">
        <v>0.39044210075384911</v>
      </c>
      <c r="K120" s="20">
        <v>-7.3331664628463207</v>
      </c>
      <c r="L120" s="20">
        <v>-26.466702439504957</v>
      </c>
      <c r="M120" s="20">
        <v>-27.084884368805088</v>
      </c>
      <c r="N120" s="20">
        <v>-24.935621614091701</v>
      </c>
      <c r="O120" s="20">
        <v>3.8716183516699844E-2</v>
      </c>
      <c r="P120" s="20">
        <v>0.24488271828845698</v>
      </c>
      <c r="Q120" s="20">
        <v>0.11208951392426339</v>
      </c>
      <c r="R120" s="3">
        <f t="shared" si="10"/>
        <v>0</v>
      </c>
      <c r="S120" s="3">
        <f t="shared" si="11"/>
        <v>0</v>
      </c>
      <c r="T120" s="3">
        <f t="shared" si="12"/>
        <v>0</v>
      </c>
      <c r="U120" s="3">
        <f t="shared" si="13"/>
        <v>0</v>
      </c>
      <c r="V120" s="3">
        <f t="shared" si="14"/>
        <v>0.11077064551188742</v>
      </c>
      <c r="W120" s="3">
        <f t="shared" si="15"/>
        <v>0</v>
      </c>
      <c r="X120" s="3">
        <f t="shared" si="16"/>
        <v>0.26177442096212689</v>
      </c>
    </row>
    <row r="121" spans="1:24" x14ac:dyDescent="0.25">
      <c r="A121" s="35">
        <v>44597</v>
      </c>
      <c r="B121" s="36">
        <v>15</v>
      </c>
      <c r="C121" s="18" t="s">
        <v>253</v>
      </c>
      <c r="D121" s="20">
        <v>169.67642615572973</v>
      </c>
      <c r="E121" s="20">
        <v>379.51651154960797</v>
      </c>
      <c r="F121" s="20">
        <v>355.68360800567575</v>
      </c>
      <c r="G121" s="20">
        <v>268.88901741994971</v>
      </c>
      <c r="H121" s="20">
        <v>0.11434673086576122</v>
      </c>
      <c r="I121" s="20">
        <v>1.2308531262236313</v>
      </c>
      <c r="J121" s="20">
        <v>0.35800090893576075</v>
      </c>
      <c r="K121" s="20">
        <v>-7.543011691865952</v>
      </c>
      <c r="L121" s="20">
        <v>-26.587516654761899</v>
      </c>
      <c r="M121" s="20">
        <v>-27.242654969785217</v>
      </c>
      <c r="N121" s="20">
        <v>-25.10228252449064</v>
      </c>
      <c r="O121" s="20">
        <v>2.1738948083987974E-2</v>
      </c>
      <c r="P121" s="20">
        <v>0.16639516636839846</v>
      </c>
      <c r="Q121" s="20">
        <v>6.3459223000018661E-2</v>
      </c>
      <c r="R121" s="3">
        <f t="shared" si="10"/>
        <v>0</v>
      </c>
      <c r="S121" s="3">
        <f t="shared" si="11"/>
        <v>0</v>
      </c>
      <c r="T121" s="3">
        <f t="shared" si="12"/>
        <v>0</v>
      </c>
      <c r="U121" s="3">
        <f t="shared" si="13"/>
        <v>0</v>
      </c>
      <c r="V121" s="3">
        <f t="shared" si="14"/>
        <v>0</v>
      </c>
      <c r="W121" s="3">
        <f t="shared" si="15"/>
        <v>0</v>
      </c>
      <c r="X121" s="3">
        <f t="shared" si="16"/>
        <v>0</v>
      </c>
    </row>
    <row r="122" spans="1:24" x14ac:dyDescent="0.25">
      <c r="A122" s="35">
        <v>44597</v>
      </c>
      <c r="B122" s="36">
        <v>16</v>
      </c>
      <c r="C122" s="18" t="s">
        <v>254</v>
      </c>
      <c r="D122" s="20">
        <v>167.18510314585373</v>
      </c>
      <c r="E122" s="20">
        <v>374.2156509774764</v>
      </c>
      <c r="F122" s="20">
        <v>351.48551711978058</v>
      </c>
      <c r="G122" s="20">
        <v>264.20671361516287</v>
      </c>
      <c r="H122" s="20">
        <v>0.11754457666275597</v>
      </c>
      <c r="I122" s="20">
        <v>1.2515473551660172</v>
      </c>
      <c r="J122" s="20">
        <v>0.36737715255484849</v>
      </c>
      <c r="K122" s="20">
        <v>-8.0049436662904156</v>
      </c>
      <c r="L122" s="20">
        <v>-27.64539925347043</v>
      </c>
      <c r="M122" s="20">
        <v>-27.078599690535864</v>
      </c>
      <c r="N122" s="20">
        <v>-25.706818583372751</v>
      </c>
      <c r="O122" s="20">
        <v>2.3906343171422942E-2</v>
      </c>
      <c r="P122" s="20">
        <v>0.17807523130492514</v>
      </c>
      <c r="Q122" s="20">
        <v>6.9653632520911044E-2</v>
      </c>
      <c r="R122" s="3">
        <f t="shared" si="10"/>
        <v>0</v>
      </c>
      <c r="S122" s="3">
        <f t="shared" si="11"/>
        <v>0</v>
      </c>
      <c r="T122" s="3">
        <f t="shared" si="12"/>
        <v>0</v>
      </c>
      <c r="U122" s="3">
        <f t="shared" si="13"/>
        <v>0</v>
      </c>
      <c r="V122" s="3">
        <f t="shared" si="14"/>
        <v>3.0597969314735663E-3</v>
      </c>
      <c r="W122" s="3">
        <f t="shared" si="15"/>
        <v>0</v>
      </c>
      <c r="X122" s="3">
        <f t="shared" si="16"/>
        <v>0</v>
      </c>
    </row>
    <row r="123" spans="1:24" x14ac:dyDescent="0.25">
      <c r="A123" s="35">
        <v>44597</v>
      </c>
      <c r="B123" s="36">
        <v>17</v>
      </c>
      <c r="C123" s="18" t="s">
        <v>255</v>
      </c>
      <c r="D123" s="20">
        <v>163.78607397627246</v>
      </c>
      <c r="E123" s="20">
        <v>369.76912807419319</v>
      </c>
      <c r="F123" s="20">
        <v>346.36587623814069</v>
      </c>
      <c r="G123" s="20">
        <v>259.92315420570367</v>
      </c>
      <c r="H123" s="20">
        <v>0.1139317680845328</v>
      </c>
      <c r="I123" s="20">
        <v>1.2294299765048693</v>
      </c>
      <c r="J123" s="20">
        <v>0.35725317307172771</v>
      </c>
      <c r="K123" s="20">
        <v>-8.2170799098843172</v>
      </c>
      <c r="L123" s="20">
        <v>-27.670287245183502</v>
      </c>
      <c r="M123" s="20">
        <v>-27.212709504689343</v>
      </c>
      <c r="N123" s="20">
        <v>-25.644908349025414</v>
      </c>
      <c r="O123" s="20">
        <v>2.087939431790236E-2</v>
      </c>
      <c r="P123" s="20">
        <v>0.16462805081038312</v>
      </c>
      <c r="Q123" s="20">
        <v>6.0978235343712564E-2</v>
      </c>
      <c r="R123" s="3">
        <f t="shared" si="10"/>
        <v>0</v>
      </c>
      <c r="S123" s="3">
        <f t="shared" si="11"/>
        <v>0</v>
      </c>
      <c r="T123" s="3">
        <f t="shared" si="12"/>
        <v>0</v>
      </c>
      <c r="U123" s="3">
        <f t="shared" si="13"/>
        <v>0</v>
      </c>
      <c r="V123" s="3">
        <f t="shared" si="14"/>
        <v>0</v>
      </c>
      <c r="W123" s="3">
        <f t="shared" si="15"/>
        <v>0</v>
      </c>
      <c r="X123" s="3">
        <f t="shared" si="16"/>
        <v>0</v>
      </c>
    </row>
    <row r="124" spans="1:24" x14ac:dyDescent="0.25">
      <c r="A124" s="35">
        <v>44597</v>
      </c>
      <c r="B124" s="36">
        <v>18</v>
      </c>
      <c r="C124" s="18" t="s">
        <v>256</v>
      </c>
      <c r="D124" s="20">
        <v>161.87724345370211</v>
      </c>
      <c r="E124" s="20">
        <v>365.33223371150723</v>
      </c>
      <c r="F124" s="20">
        <v>343.88358802285182</v>
      </c>
      <c r="G124" s="20">
        <v>256.09886362651577</v>
      </c>
      <c r="H124" s="20">
        <v>0.11267951609760123</v>
      </c>
      <c r="I124" s="20">
        <v>1.1984785358950598</v>
      </c>
      <c r="J124" s="20">
        <v>0.35396329304551566</v>
      </c>
      <c r="K124" s="20">
        <v>-9.4560193309222846</v>
      </c>
      <c r="L124" s="20">
        <v>-30.214905665072052</v>
      </c>
      <c r="M124" s="20">
        <v>-28.68871660797317</v>
      </c>
      <c r="N124" s="20">
        <v>-27.310418828514678</v>
      </c>
      <c r="O124" s="20">
        <v>2.0708393942560233E-2</v>
      </c>
      <c r="P124" s="20">
        <v>0.15165341779467434</v>
      </c>
      <c r="Q124" s="20">
        <v>6.0506104349416771E-2</v>
      </c>
      <c r="R124" s="3">
        <f t="shared" si="10"/>
        <v>0</v>
      </c>
      <c r="S124" s="3">
        <f t="shared" si="11"/>
        <v>0</v>
      </c>
      <c r="T124" s="3">
        <f t="shared" si="12"/>
        <v>0</v>
      </c>
      <c r="U124" s="3">
        <f t="shared" si="13"/>
        <v>0</v>
      </c>
      <c r="V124" s="3">
        <f t="shared" si="14"/>
        <v>0</v>
      </c>
      <c r="W124" s="3">
        <f t="shared" si="15"/>
        <v>0</v>
      </c>
      <c r="X124" s="3">
        <f t="shared" si="16"/>
        <v>0</v>
      </c>
    </row>
    <row r="125" spans="1:24" x14ac:dyDescent="0.25">
      <c r="A125" s="35">
        <v>44597</v>
      </c>
      <c r="B125" s="36">
        <v>19</v>
      </c>
      <c r="C125" s="18" t="s">
        <v>257</v>
      </c>
      <c r="D125" s="20">
        <v>159.69765391688264</v>
      </c>
      <c r="E125" s="20">
        <v>360.80745265036404</v>
      </c>
      <c r="F125" s="20">
        <v>341.40035804461479</v>
      </c>
      <c r="G125" s="20">
        <v>253.21281979459508</v>
      </c>
      <c r="H125" s="20">
        <v>0.11160523667630853</v>
      </c>
      <c r="I125" s="20">
        <v>1.1589041505865798</v>
      </c>
      <c r="J125" s="20">
        <v>0.35114527520659045</v>
      </c>
      <c r="K125" s="20">
        <v>-10.935078769039826</v>
      </c>
      <c r="L125" s="20">
        <v>-32.393428621814934</v>
      </c>
      <c r="M125" s="20">
        <v>-30.181852921622056</v>
      </c>
      <c r="N125" s="20">
        <v>-28.448132811247923</v>
      </c>
      <c r="O125" s="20">
        <v>1.644265470963625E-2</v>
      </c>
      <c r="P125" s="20">
        <v>0.12883526757114649</v>
      </c>
      <c r="Q125" s="20">
        <v>4.8014919628978407E-2</v>
      </c>
      <c r="R125" s="3">
        <f t="shared" si="10"/>
        <v>0</v>
      </c>
      <c r="S125" s="3">
        <f t="shared" si="11"/>
        <v>0</v>
      </c>
      <c r="T125" s="3">
        <f t="shared" si="12"/>
        <v>0</v>
      </c>
      <c r="U125" s="3">
        <f t="shared" si="13"/>
        <v>0</v>
      </c>
      <c r="V125" s="3">
        <f t="shared" si="14"/>
        <v>0</v>
      </c>
      <c r="W125" s="3">
        <f t="shared" si="15"/>
        <v>0</v>
      </c>
      <c r="X125" s="3">
        <f t="shared" si="16"/>
        <v>0</v>
      </c>
    </row>
    <row r="126" spans="1:24" x14ac:dyDescent="0.25">
      <c r="A126" s="35">
        <v>44597</v>
      </c>
      <c r="B126" s="36">
        <v>20</v>
      </c>
      <c r="C126" s="18" t="s">
        <v>258</v>
      </c>
      <c r="D126" s="20">
        <v>157.56848166681999</v>
      </c>
      <c r="E126" s="20">
        <v>354.90635635646572</v>
      </c>
      <c r="F126" s="20">
        <v>338.42450633968855</v>
      </c>
      <c r="G126" s="20">
        <v>249.83920752176397</v>
      </c>
      <c r="H126" s="20">
        <v>0.10853722295618459</v>
      </c>
      <c r="I126" s="20">
        <v>1.0853960883684064</v>
      </c>
      <c r="J126" s="20">
        <v>0.34230286874350507</v>
      </c>
      <c r="K126" s="20">
        <v>-12.932300349417339</v>
      </c>
      <c r="L126" s="20">
        <v>-33.911778933231204</v>
      </c>
      <c r="M126" s="20">
        <v>-31.77220196827675</v>
      </c>
      <c r="N126" s="20">
        <v>-29.516732158309935</v>
      </c>
      <c r="O126" s="20">
        <v>7.1768311282364118E-3</v>
      </c>
      <c r="P126" s="20">
        <v>9.2353145268730993E-2</v>
      </c>
      <c r="Q126" s="20">
        <v>2.1141450972219793E-2</v>
      </c>
      <c r="R126" s="3">
        <f t="shared" si="10"/>
        <v>0</v>
      </c>
      <c r="S126" s="3">
        <f t="shared" si="11"/>
        <v>0</v>
      </c>
      <c r="T126" s="3">
        <f t="shared" si="12"/>
        <v>0</v>
      </c>
      <c r="U126" s="3">
        <f t="shared" si="13"/>
        <v>0</v>
      </c>
      <c r="V126" s="3">
        <f t="shared" si="14"/>
        <v>0</v>
      </c>
      <c r="W126" s="3">
        <f t="shared" si="15"/>
        <v>0</v>
      </c>
      <c r="X126" s="3">
        <f t="shared" si="16"/>
        <v>0</v>
      </c>
    </row>
    <row r="127" spans="1:24" x14ac:dyDescent="0.25">
      <c r="A127" s="35">
        <v>44597</v>
      </c>
      <c r="B127" s="36">
        <v>21</v>
      </c>
      <c r="C127" s="18" t="s">
        <v>259</v>
      </c>
      <c r="D127" s="20">
        <v>157.12669151761042</v>
      </c>
      <c r="E127" s="20">
        <v>352.57808861922047</v>
      </c>
      <c r="F127" s="20">
        <v>336.05899262425248</v>
      </c>
      <c r="G127" s="20">
        <v>247.20571566308155</v>
      </c>
      <c r="H127" s="20">
        <v>0.11198114481564955</v>
      </c>
      <c r="I127" s="20">
        <v>1.0472438289953976</v>
      </c>
      <c r="J127" s="20">
        <v>0.3528847561311092</v>
      </c>
      <c r="K127" s="20">
        <v>-13.633069819545049</v>
      </c>
      <c r="L127" s="20">
        <v>-34.74680696566481</v>
      </c>
      <c r="M127" s="20">
        <v>-32.571407755282962</v>
      </c>
      <c r="N127" s="20">
        <v>-28.82266208404625</v>
      </c>
      <c r="O127" s="20">
        <v>3.2860755934798879E-4</v>
      </c>
      <c r="P127" s="20">
        <v>5.3981871845911827E-2</v>
      </c>
      <c r="Q127" s="20">
        <v>1.5557159059229149E-3</v>
      </c>
      <c r="R127" s="3">
        <f t="shared" si="10"/>
        <v>0</v>
      </c>
      <c r="S127" s="3">
        <f t="shared" si="11"/>
        <v>0</v>
      </c>
      <c r="T127" s="3">
        <f t="shared" si="12"/>
        <v>0</v>
      </c>
      <c r="U127" s="3">
        <f t="shared" si="13"/>
        <v>0</v>
      </c>
      <c r="V127" s="3">
        <f t="shared" si="14"/>
        <v>0</v>
      </c>
      <c r="W127" s="3">
        <f t="shared" si="15"/>
        <v>0</v>
      </c>
      <c r="X127" s="3">
        <f t="shared" si="16"/>
        <v>0</v>
      </c>
    </row>
    <row r="128" spans="1:24" x14ac:dyDescent="0.25">
      <c r="A128" s="35">
        <v>44597</v>
      </c>
      <c r="B128" s="36">
        <v>22</v>
      </c>
      <c r="C128" s="18" t="s">
        <v>260</v>
      </c>
      <c r="D128" s="20">
        <v>168.6440227931634</v>
      </c>
      <c r="E128" s="20">
        <v>378.78644597427518</v>
      </c>
      <c r="F128" s="20">
        <v>366.07217265283862</v>
      </c>
      <c r="G128" s="20">
        <v>267.54780721539169</v>
      </c>
      <c r="H128" s="20">
        <v>0.13379911475396494</v>
      </c>
      <c r="I128" s="20">
        <v>1.1736043601790496</v>
      </c>
      <c r="J128" s="20">
        <v>0.41631723777827795</v>
      </c>
      <c r="K128" s="20">
        <v>-12.470360814983634</v>
      </c>
      <c r="L128" s="20">
        <v>-33.980336861092709</v>
      </c>
      <c r="M128" s="20">
        <v>-29.693359118769962</v>
      </c>
      <c r="N128" s="20">
        <v>-25.793184575676214</v>
      </c>
      <c r="O128" s="20">
        <v>-4.0850341506336795E-3</v>
      </c>
      <c r="P128" s="20">
        <v>2.027773895243757E-2</v>
      </c>
      <c r="Q128" s="20">
        <v>-1.1721278375255056E-2</v>
      </c>
      <c r="R128" s="3">
        <f t="shared" si="10"/>
        <v>0</v>
      </c>
      <c r="S128" s="3">
        <f t="shared" si="11"/>
        <v>0</v>
      </c>
      <c r="T128" s="3">
        <f t="shared" si="12"/>
        <v>0</v>
      </c>
      <c r="U128" s="3">
        <f t="shared" si="13"/>
        <v>0</v>
      </c>
      <c r="V128" s="3">
        <f t="shared" si="14"/>
        <v>0</v>
      </c>
      <c r="W128" s="3">
        <f t="shared" si="15"/>
        <v>0</v>
      </c>
      <c r="X128" s="3">
        <f t="shared" si="16"/>
        <v>0</v>
      </c>
    </row>
    <row r="129" spans="1:24" x14ac:dyDescent="0.25">
      <c r="A129" s="35">
        <v>44597</v>
      </c>
      <c r="B129" s="36">
        <v>23</v>
      </c>
      <c r="C129" s="18" t="s">
        <v>261</v>
      </c>
      <c r="D129" s="20">
        <v>162.0782456388643</v>
      </c>
      <c r="E129" s="20">
        <v>364.82753339975898</v>
      </c>
      <c r="F129" s="20">
        <v>352.77255533946169</v>
      </c>
      <c r="G129" s="20">
        <v>257.36394895597186</v>
      </c>
      <c r="H129" s="20">
        <v>0.1306600056550587</v>
      </c>
      <c r="I129" s="20">
        <v>1.1313784853321713</v>
      </c>
      <c r="J129" s="20">
        <v>0.40656052827164391</v>
      </c>
      <c r="K129" s="20">
        <v>-15.004917736244515</v>
      </c>
      <c r="L129" s="20">
        <v>-40.696274601448998</v>
      </c>
      <c r="M129" s="20">
        <v>-36.188294067149343</v>
      </c>
      <c r="N129" s="20">
        <v>-30.54358245807008</v>
      </c>
      <c r="O129" s="20">
        <v>-6.3269970714751019E-3</v>
      </c>
      <c r="P129" s="20">
        <v>-7.2941679974984804E-3</v>
      </c>
      <c r="Q129" s="20">
        <v>-1.8017963784955803E-2</v>
      </c>
      <c r="R129" s="3">
        <f t="shared" si="10"/>
        <v>0</v>
      </c>
      <c r="S129" s="3">
        <f t="shared" si="11"/>
        <v>0</v>
      </c>
      <c r="T129" s="3">
        <f t="shared" si="12"/>
        <v>0</v>
      </c>
      <c r="U129" s="3">
        <f t="shared" si="13"/>
        <v>0</v>
      </c>
      <c r="V129" s="3">
        <f t="shared" si="14"/>
        <v>0</v>
      </c>
      <c r="W129" s="3">
        <f t="shared" si="15"/>
        <v>0</v>
      </c>
      <c r="X129" s="3">
        <f t="shared" si="16"/>
        <v>0</v>
      </c>
    </row>
    <row r="130" spans="1:24" x14ac:dyDescent="0.25">
      <c r="A130" s="35">
        <v>44597</v>
      </c>
      <c r="B130" s="36">
        <v>24</v>
      </c>
      <c r="C130" s="18" t="s">
        <v>262</v>
      </c>
      <c r="D130" s="20">
        <v>151.22367534636308</v>
      </c>
      <c r="E130" s="20">
        <v>343.05552693031819</v>
      </c>
      <c r="F130" s="20">
        <v>331.6719866464843</v>
      </c>
      <c r="G130" s="20">
        <v>239.57650612693567</v>
      </c>
      <c r="H130" s="20">
        <v>0.11979358508673042</v>
      </c>
      <c r="I130" s="20">
        <v>1.0468363002579972</v>
      </c>
      <c r="J130" s="20">
        <v>0.37422055507454932</v>
      </c>
      <c r="K130" s="20">
        <v>-14.673940818578602</v>
      </c>
      <c r="L130" s="20">
        <v>-39.900921138970517</v>
      </c>
      <c r="M130" s="20">
        <v>-37.042705431893232</v>
      </c>
      <c r="N130" s="20">
        <v>-31.449920569307867</v>
      </c>
      <c r="O130" s="20">
        <v>-6.3431134676939956E-3</v>
      </c>
      <c r="P130" s="20">
        <v>-9.8283923979767176E-3</v>
      </c>
      <c r="Q130" s="20">
        <v>-1.7823701554521818E-2</v>
      </c>
      <c r="R130" s="3">
        <f t="shared" si="10"/>
        <v>0</v>
      </c>
      <c r="S130" s="3">
        <f t="shared" si="11"/>
        <v>0</v>
      </c>
      <c r="T130" s="3">
        <f t="shared" si="12"/>
        <v>0</v>
      </c>
      <c r="U130" s="3">
        <f t="shared" si="13"/>
        <v>0</v>
      </c>
      <c r="V130" s="3">
        <f t="shared" si="14"/>
        <v>0</v>
      </c>
      <c r="W130" s="3">
        <f t="shared" si="15"/>
        <v>0</v>
      </c>
      <c r="X130" s="3">
        <f t="shared" si="16"/>
        <v>0</v>
      </c>
    </row>
    <row r="131" spans="1:24" x14ac:dyDescent="0.25">
      <c r="A131" s="35">
        <v>44598</v>
      </c>
      <c r="B131" s="36">
        <v>1</v>
      </c>
      <c r="C131" s="18" t="s">
        <v>263</v>
      </c>
      <c r="D131" s="20">
        <v>139.20028702949946</v>
      </c>
      <c r="E131" s="20">
        <v>313.08730718137895</v>
      </c>
      <c r="F131" s="20">
        <v>300.17332149517671</v>
      </c>
      <c r="G131" s="20">
        <v>219.33915031420781</v>
      </c>
      <c r="H131" s="20">
        <v>0.10970704698133496</v>
      </c>
      <c r="I131" s="20">
        <v>0.95345273607198922</v>
      </c>
      <c r="J131" s="20">
        <v>0.34374762733587527</v>
      </c>
      <c r="K131" s="20">
        <v>-11.647845731952252</v>
      </c>
      <c r="L131" s="20">
        <v>-33.946468467297315</v>
      </c>
      <c r="M131" s="20">
        <v>-30.082667740332926</v>
      </c>
      <c r="N131" s="20">
        <v>-24.536864612572455</v>
      </c>
      <c r="O131" s="20">
        <v>-6.3930734679789099E-3</v>
      </c>
      <c r="P131" s="20">
        <v>-1.7303793792609806E-2</v>
      </c>
      <c r="Q131" s="20">
        <v>-1.7844133451256926E-2</v>
      </c>
      <c r="R131" s="3">
        <f t="shared" si="10"/>
        <v>0</v>
      </c>
      <c r="S131" s="3">
        <f t="shared" si="11"/>
        <v>0</v>
      </c>
      <c r="T131" s="3">
        <f t="shared" si="12"/>
        <v>0</v>
      </c>
      <c r="U131" s="3">
        <f t="shared" si="13"/>
        <v>0</v>
      </c>
      <c r="V131" s="3">
        <f t="shared" si="14"/>
        <v>0</v>
      </c>
      <c r="W131" s="3">
        <f t="shared" si="15"/>
        <v>0</v>
      </c>
      <c r="X131" s="3">
        <f t="shared" si="16"/>
        <v>0</v>
      </c>
    </row>
    <row r="132" spans="1:24" x14ac:dyDescent="0.25">
      <c r="A132" s="35">
        <v>44598</v>
      </c>
      <c r="B132" s="36">
        <v>2</v>
      </c>
      <c r="C132" s="18" t="s">
        <v>264</v>
      </c>
      <c r="D132" s="20">
        <v>127.02326108798999</v>
      </c>
      <c r="E132" s="20">
        <v>282.11748779319333</v>
      </c>
      <c r="F132" s="20">
        <v>269.02226409967301</v>
      </c>
      <c r="G132" s="20">
        <v>198.6230720645128</v>
      </c>
      <c r="H132" s="20">
        <v>0.10217662572554535</v>
      </c>
      <c r="I132" s="20">
        <v>0.86583289773045313</v>
      </c>
      <c r="J132" s="20">
        <v>0.32004259290062176</v>
      </c>
      <c r="K132" s="20">
        <v>-8.6586388652214037</v>
      </c>
      <c r="L132" s="20">
        <v>-31.117656117313295</v>
      </c>
      <c r="M132" s="20">
        <v>-28.2831370126884</v>
      </c>
      <c r="N132" s="20">
        <v>-19.428605897000615</v>
      </c>
      <c r="O132" s="20">
        <v>-7.2947384606533465E-3</v>
      </c>
      <c r="P132" s="20">
        <v>-2.4465684628286272E-2</v>
      </c>
      <c r="Q132" s="20">
        <v>-2.0401184875135786E-2</v>
      </c>
      <c r="R132" s="3">
        <f t="shared" si="10"/>
        <v>0</v>
      </c>
      <c r="S132" s="3">
        <f t="shared" si="11"/>
        <v>0</v>
      </c>
      <c r="T132" s="3">
        <f t="shared" si="12"/>
        <v>0</v>
      </c>
      <c r="U132" s="3">
        <f t="shared" si="13"/>
        <v>0</v>
      </c>
      <c r="V132" s="3">
        <f t="shared" si="14"/>
        <v>0</v>
      </c>
      <c r="W132" s="3">
        <f t="shared" si="15"/>
        <v>0</v>
      </c>
      <c r="X132" s="3">
        <f t="shared" si="16"/>
        <v>0</v>
      </c>
    </row>
    <row r="133" spans="1:24" x14ac:dyDescent="0.25">
      <c r="A133" s="35">
        <v>44598</v>
      </c>
      <c r="B133" s="36">
        <v>3</v>
      </c>
      <c r="C133" s="18" t="s">
        <v>265</v>
      </c>
      <c r="D133" s="20">
        <v>117.24327324584169</v>
      </c>
      <c r="E133" s="20">
        <v>258.67582639212958</v>
      </c>
      <c r="F133" s="20">
        <v>244.03431935976317</v>
      </c>
      <c r="G133" s="20">
        <v>181.30641090077796</v>
      </c>
      <c r="H133" s="20">
        <v>9.8928110366577282E-2</v>
      </c>
      <c r="I133" s="20">
        <v>0.80797125397434044</v>
      </c>
      <c r="J133" s="20">
        <v>0.30997813660720774</v>
      </c>
      <c r="K133" s="20">
        <v>-6.5058003793999646</v>
      </c>
      <c r="L133" s="20">
        <v>-28.665419922316534</v>
      </c>
      <c r="M133" s="20">
        <v>-25.131653519146631</v>
      </c>
      <c r="N133" s="20">
        <v>-14.98867356336099</v>
      </c>
      <c r="O133" s="20">
        <v>-7.2179352336947883E-3</v>
      </c>
      <c r="P133" s="20">
        <v>-3.2993801148865826E-2</v>
      </c>
      <c r="Q133" s="20">
        <v>-2.0261091015912731E-2</v>
      </c>
      <c r="R133" s="3">
        <f t="shared" si="10"/>
        <v>0</v>
      </c>
      <c r="S133" s="3">
        <f t="shared" si="11"/>
        <v>0</v>
      </c>
      <c r="T133" s="3">
        <f t="shared" si="12"/>
        <v>0</v>
      </c>
      <c r="U133" s="3">
        <f t="shared" si="13"/>
        <v>0</v>
      </c>
      <c r="V133" s="3">
        <f t="shared" si="14"/>
        <v>0</v>
      </c>
      <c r="W133" s="3">
        <f t="shared" si="15"/>
        <v>0</v>
      </c>
      <c r="X133" s="3">
        <f t="shared" si="16"/>
        <v>0</v>
      </c>
    </row>
    <row r="134" spans="1:24" x14ac:dyDescent="0.25">
      <c r="A134" s="35">
        <v>44598</v>
      </c>
      <c r="B134" s="36">
        <v>4</v>
      </c>
      <c r="C134" s="18" t="s">
        <v>266</v>
      </c>
      <c r="D134" s="20">
        <v>110.25958977471065</v>
      </c>
      <c r="E134" s="20">
        <v>240.31321712859432</v>
      </c>
      <c r="F134" s="20">
        <v>226.30337410850768</v>
      </c>
      <c r="G134" s="20">
        <v>169.64649032438456</v>
      </c>
      <c r="H134" s="20">
        <v>9.279332320573816E-2</v>
      </c>
      <c r="I134" s="20">
        <v>0.75885640171430957</v>
      </c>
      <c r="J134" s="20">
        <v>0.29123451253867089</v>
      </c>
      <c r="K134" s="20">
        <v>-5.9703189107163617</v>
      </c>
      <c r="L134" s="20">
        <v>-28.684077095163005</v>
      </c>
      <c r="M134" s="20">
        <v>-24.476276918461956</v>
      </c>
      <c r="N134" s="20">
        <v>-13.93125521592386</v>
      </c>
      <c r="O134" s="20">
        <v>-7.4890210937381182E-3</v>
      </c>
      <c r="P134" s="20">
        <v>-3.4570048907248567E-2</v>
      </c>
      <c r="Q134" s="20">
        <v>-2.1061144430394394E-2</v>
      </c>
      <c r="R134" s="3">
        <f t="shared" si="10"/>
        <v>0</v>
      </c>
      <c r="S134" s="3">
        <f t="shared" si="11"/>
        <v>0</v>
      </c>
      <c r="T134" s="3">
        <f t="shared" si="12"/>
        <v>0</v>
      </c>
      <c r="U134" s="3">
        <f t="shared" si="13"/>
        <v>0</v>
      </c>
      <c r="V134" s="3">
        <f t="shared" si="14"/>
        <v>0</v>
      </c>
      <c r="W134" s="3">
        <f t="shared" si="15"/>
        <v>0</v>
      </c>
      <c r="X134" s="3">
        <f t="shared" si="16"/>
        <v>0</v>
      </c>
    </row>
    <row r="135" spans="1:24" x14ac:dyDescent="0.25">
      <c r="A135" s="35">
        <v>44598</v>
      </c>
      <c r="B135" s="36">
        <v>5</v>
      </c>
      <c r="C135" s="18" t="s">
        <v>267</v>
      </c>
      <c r="D135" s="20">
        <v>106.73206072815307</v>
      </c>
      <c r="E135" s="20">
        <v>231.05699457452525</v>
      </c>
      <c r="F135" s="20">
        <v>216.26278143983737</v>
      </c>
      <c r="G135" s="20">
        <v>163.64525719924174</v>
      </c>
      <c r="H135" s="20">
        <v>8.9717111080334921E-2</v>
      </c>
      <c r="I135" s="20">
        <v>0.72457582993746328</v>
      </c>
      <c r="J135" s="20">
        <v>0.28199342954333628</v>
      </c>
      <c r="K135" s="20">
        <v>-5.8079870256537545</v>
      </c>
      <c r="L135" s="20">
        <v>-28.301582172769645</v>
      </c>
      <c r="M135" s="20">
        <v>-24.431392504564045</v>
      </c>
      <c r="N135" s="20">
        <v>-13.574452148464255</v>
      </c>
      <c r="O135" s="20">
        <v>-7.5146762877794241E-3</v>
      </c>
      <c r="P135" s="20">
        <v>-3.4048395159749535E-2</v>
      </c>
      <c r="Q135" s="20">
        <v>-2.116067912862114E-2</v>
      </c>
      <c r="R135" s="3">
        <f t="shared" si="10"/>
        <v>0</v>
      </c>
      <c r="S135" s="3">
        <f t="shared" si="11"/>
        <v>0</v>
      </c>
      <c r="T135" s="3">
        <f t="shared" si="12"/>
        <v>0</v>
      </c>
      <c r="U135" s="3">
        <f t="shared" si="13"/>
        <v>0</v>
      </c>
      <c r="V135" s="3">
        <f t="shared" si="14"/>
        <v>0</v>
      </c>
      <c r="W135" s="3">
        <f t="shared" si="15"/>
        <v>0</v>
      </c>
      <c r="X135" s="3">
        <f t="shared" si="16"/>
        <v>0</v>
      </c>
    </row>
    <row r="136" spans="1:24" x14ac:dyDescent="0.25">
      <c r="A136" s="35">
        <v>44598</v>
      </c>
      <c r="B136" s="36">
        <v>6</v>
      </c>
      <c r="C136" s="18" t="s">
        <v>268</v>
      </c>
      <c r="D136" s="20">
        <v>105.44061260913075</v>
      </c>
      <c r="E136" s="20">
        <v>226.40521618370832</v>
      </c>
      <c r="F136" s="20">
        <v>210.71821375514688</v>
      </c>
      <c r="G136" s="20">
        <v>161.2064612448257</v>
      </c>
      <c r="H136" s="20">
        <v>8.6785992313437116E-2</v>
      </c>
      <c r="I136" s="20">
        <v>0.7094570667899277</v>
      </c>
      <c r="J136" s="20">
        <v>0.27289530782318777</v>
      </c>
      <c r="K136" s="20">
        <v>-6.0362109988843695</v>
      </c>
      <c r="L136" s="20">
        <v>-28.8758183592691</v>
      </c>
      <c r="M136" s="20">
        <v>-25.317040032497449</v>
      </c>
      <c r="N136" s="20">
        <v>-13.931889267363218</v>
      </c>
      <c r="O136" s="20">
        <v>-8.7747698478729055E-3</v>
      </c>
      <c r="P136" s="20">
        <v>-3.9384102750772094E-2</v>
      </c>
      <c r="Q136" s="20">
        <v>-2.4804197111589273E-2</v>
      </c>
      <c r="R136" s="3">
        <f t="shared" si="10"/>
        <v>0</v>
      </c>
      <c r="S136" s="3">
        <f t="shared" si="11"/>
        <v>0</v>
      </c>
      <c r="T136" s="3">
        <f t="shared" si="12"/>
        <v>0</v>
      </c>
      <c r="U136" s="3">
        <f t="shared" si="13"/>
        <v>0</v>
      </c>
      <c r="V136" s="3">
        <f t="shared" si="14"/>
        <v>0</v>
      </c>
      <c r="W136" s="3">
        <f t="shared" si="15"/>
        <v>0</v>
      </c>
      <c r="X136" s="3">
        <f t="shared" si="16"/>
        <v>0</v>
      </c>
    </row>
    <row r="137" spans="1:24" x14ac:dyDescent="0.25">
      <c r="A137" s="35">
        <v>44598</v>
      </c>
      <c r="B137" s="36">
        <v>7</v>
      </c>
      <c r="C137" s="18" t="s">
        <v>269</v>
      </c>
      <c r="D137" s="20">
        <v>104.3649717511415</v>
      </c>
      <c r="E137" s="20">
        <v>222.53798204482339</v>
      </c>
      <c r="F137" s="20">
        <v>207.58465710721995</v>
      </c>
      <c r="G137" s="20">
        <v>159.77202322546157</v>
      </c>
      <c r="H137" s="20">
        <v>8.8154379418987974E-2</v>
      </c>
      <c r="I137" s="20">
        <v>0.71718092631363395</v>
      </c>
      <c r="J137" s="20">
        <v>0.27675607681848802</v>
      </c>
      <c r="K137" s="20">
        <v>-5.7460934391411804</v>
      </c>
      <c r="L137" s="20">
        <v>-26.615120238003033</v>
      </c>
      <c r="M137" s="20">
        <v>-22.924513992940536</v>
      </c>
      <c r="N137" s="20">
        <v>-12.658044876132646</v>
      </c>
      <c r="O137" s="20">
        <v>-8.3621946781384411E-3</v>
      </c>
      <c r="P137" s="20">
        <v>-3.8630159520184726E-2</v>
      </c>
      <c r="Q137" s="20">
        <v>-2.3743328326913775E-2</v>
      </c>
      <c r="R137" s="3">
        <f t="shared" si="10"/>
        <v>0</v>
      </c>
      <c r="S137" s="3">
        <f t="shared" si="11"/>
        <v>0</v>
      </c>
      <c r="T137" s="3">
        <f t="shared" si="12"/>
        <v>0</v>
      </c>
      <c r="U137" s="3">
        <f t="shared" si="13"/>
        <v>0</v>
      </c>
      <c r="V137" s="3">
        <f t="shared" si="14"/>
        <v>0</v>
      </c>
      <c r="W137" s="3">
        <f t="shared" si="15"/>
        <v>0</v>
      </c>
      <c r="X137" s="3">
        <f t="shared" si="16"/>
        <v>0</v>
      </c>
    </row>
    <row r="138" spans="1:24" x14ac:dyDescent="0.25">
      <c r="A138" s="35">
        <v>44598</v>
      </c>
      <c r="B138" s="36">
        <v>8</v>
      </c>
      <c r="C138" s="18" t="s">
        <v>270</v>
      </c>
      <c r="D138" s="20">
        <v>98.69309756979024</v>
      </c>
      <c r="E138" s="20">
        <v>210.46933993458094</v>
      </c>
      <c r="F138" s="20">
        <v>193.02564221431243</v>
      </c>
      <c r="G138" s="20">
        <v>149.66432631396009</v>
      </c>
      <c r="H138" s="20">
        <v>7.9959996090968433E-2</v>
      </c>
      <c r="I138" s="20">
        <v>0.66139404697369264</v>
      </c>
      <c r="J138" s="20">
        <v>0.25381702586041627</v>
      </c>
      <c r="K138" s="20">
        <v>-3.24731850389683</v>
      </c>
      <c r="L138" s="20">
        <v>-18.469492029740842</v>
      </c>
      <c r="M138" s="20">
        <v>-13.828432950066782</v>
      </c>
      <c r="N138" s="20">
        <v>-7.5449220334136538</v>
      </c>
      <c r="O138" s="20">
        <v>-4.9105579175518039E-3</v>
      </c>
      <c r="P138" s="20">
        <v>-2.0642245476900269E-2</v>
      </c>
      <c r="Q138" s="20">
        <v>-1.3825157243541941E-2</v>
      </c>
      <c r="R138" s="3">
        <f t="shared" si="10"/>
        <v>0</v>
      </c>
      <c r="S138" s="3">
        <f t="shared" si="11"/>
        <v>0</v>
      </c>
      <c r="T138" s="3">
        <f t="shared" si="12"/>
        <v>0</v>
      </c>
      <c r="U138" s="3">
        <f t="shared" si="13"/>
        <v>0</v>
      </c>
      <c r="V138" s="3">
        <f t="shared" si="14"/>
        <v>0</v>
      </c>
      <c r="W138" s="3">
        <f t="shared" si="15"/>
        <v>0</v>
      </c>
      <c r="X138" s="3">
        <f t="shared" si="16"/>
        <v>0</v>
      </c>
    </row>
    <row r="139" spans="1:24" x14ac:dyDescent="0.25">
      <c r="A139" s="35">
        <v>44598</v>
      </c>
      <c r="B139" s="36">
        <v>9</v>
      </c>
      <c r="C139" s="18" t="s">
        <v>271</v>
      </c>
      <c r="D139" s="20">
        <v>103.35361771459658</v>
      </c>
      <c r="E139" s="20">
        <v>223.23782469475208</v>
      </c>
      <c r="F139" s="20">
        <v>204.29584988331521</v>
      </c>
      <c r="G139" s="20">
        <v>158.47909118472865</v>
      </c>
      <c r="H139" s="20">
        <v>9.246496315559638E-2</v>
      </c>
      <c r="I139" s="20">
        <v>0.79953458550740919</v>
      </c>
      <c r="J139" s="20">
        <v>0.29118837171800843</v>
      </c>
      <c r="K139" s="20">
        <v>-5.718567565495885</v>
      </c>
      <c r="L139" s="20">
        <v>-21.508807363730405</v>
      </c>
      <c r="M139" s="20">
        <v>-17.660180794327527</v>
      </c>
      <c r="N139" s="20">
        <v>-12.099451009729737</v>
      </c>
      <c r="O139" s="20">
        <v>8.0030009857098381E-3</v>
      </c>
      <c r="P139" s="20">
        <v>3.9696822238464158E-2</v>
      </c>
      <c r="Q139" s="20">
        <v>2.3167841061530824E-2</v>
      </c>
      <c r="R139" s="3">
        <f t="shared" ref="R139:R202" si="17">MAX(0,(K139-D139*0.2)*$T$5)+MAX(0,(K139-D139*0.3)*($U$5-$T$5))+MAX(0,(K139-D139*0.5)*($W$5-$V$5))+MAX(0,(K139-D139*0.8)*($X$5-$W$5))</f>
        <v>0</v>
      </c>
      <c r="S139" s="3">
        <f t="shared" ref="S139:S202" si="18">MAX(0,(L139-E139*0.2)*$T$5)+MAX(0,(L139-E139*0.3)*($U$5-$T$5))+MAX(0,(L139-E139*0.5)*($W$5-$V$5))+MAX(0,(L139-E139*0.8)*($X$5-$W$5))</f>
        <v>0</v>
      </c>
      <c r="T139" s="3">
        <f t="shared" ref="T139:T202" si="19">MAX(0,(M139-F139*0.2)*$T$5)+MAX(0,(M139-F139*0.3)*($U$5-$T$5))+MAX(0,(M139-F139*0.5)*($W$5-$V$5))+MAX(0,(M139-F139*0.8)*($X$5-$W$5))</f>
        <v>0</v>
      </c>
      <c r="U139" s="3">
        <f t="shared" ref="U139:U202" si="20">MAX(0,(N139-G139*0.2)*$T$5)+MAX(0,(N139-G139*0.3)*($U$5-$T$5))+MAX(0,(N139-G139*0.5)*($W$5-$V$5))+MAX(0,(N139-G139*0.8)*($X$5-$W$5))</f>
        <v>0</v>
      </c>
      <c r="V139" s="3">
        <f t="shared" ref="V139:V202" si="21">MAX(0,(O139-H139*0.2)*$T$5)+MAX(0,(O139-H139*0.3)*($U$5-$T$5))+MAX(0,(O139-H139*0.5)*($W$5-$V$5))+MAX(0,(O139-H139*0.8)*($X$5-$W$5))</f>
        <v>0</v>
      </c>
      <c r="W139" s="3">
        <f t="shared" ref="W139:W202" si="22">MAX(0,(P139-I139*0.2)*$T$5)+MAX(0,(P139-I139*0.3)*($U$5-$T$5))+MAX(0,(P139-I139*0.5)*($W$5-$V$5))+MAX(0,(P139-I139*0.8)*($X$5-$W$5))</f>
        <v>0</v>
      </c>
      <c r="X139" s="3">
        <f t="shared" ref="X139:X202" si="23">MAX(0,(Q139-J139*0.2)*$T$5)+MAX(0,(Q139-J139*0.3)*($U$5-$T$5))+MAX(0,(Q139-J139*0.5)*($W$5-$V$5))+MAX(0,(Q139-J139*0.8)*($X$5-$W$5))</f>
        <v>0</v>
      </c>
    </row>
    <row r="140" spans="1:24" x14ac:dyDescent="0.25">
      <c r="A140" s="35">
        <v>44598</v>
      </c>
      <c r="B140" s="36">
        <v>10</v>
      </c>
      <c r="C140" s="18" t="s">
        <v>272</v>
      </c>
      <c r="D140" s="20">
        <v>115.92643517027763</v>
      </c>
      <c r="E140" s="20">
        <v>254.05857860186273</v>
      </c>
      <c r="F140" s="20">
        <v>234.56534035100367</v>
      </c>
      <c r="G140" s="20">
        <v>180.98607732516902</v>
      </c>
      <c r="H140" s="20">
        <v>0.11020335955392734</v>
      </c>
      <c r="I140" s="20">
        <v>0.98032788421521122</v>
      </c>
      <c r="J140" s="20">
        <v>0.34353235638067298</v>
      </c>
      <c r="K140" s="20">
        <v>-8.4736120541665123</v>
      </c>
      <c r="L140" s="20">
        <v>-27.869986975736854</v>
      </c>
      <c r="M140" s="20">
        <v>-23.373853486476627</v>
      </c>
      <c r="N140" s="20">
        <v>-19.539134586547533</v>
      </c>
      <c r="O140" s="20">
        <v>2.553431622211794E-2</v>
      </c>
      <c r="P140" s="20">
        <v>0.1309144547731256</v>
      </c>
      <c r="Q140" s="20">
        <v>7.38378512069576E-2</v>
      </c>
      <c r="R140" s="3">
        <f t="shared" si="17"/>
        <v>0</v>
      </c>
      <c r="S140" s="3">
        <f t="shared" si="18"/>
        <v>0</v>
      </c>
      <c r="T140" s="3">
        <f t="shared" si="19"/>
        <v>0</v>
      </c>
      <c r="U140" s="3">
        <f t="shared" si="20"/>
        <v>0</v>
      </c>
      <c r="V140" s="3">
        <f t="shared" si="21"/>
        <v>2.6897567552948691E-2</v>
      </c>
      <c r="W140" s="3">
        <f t="shared" si="22"/>
        <v>0</v>
      </c>
      <c r="X140" s="3">
        <f t="shared" si="23"/>
        <v>3.9506494087406335E-2</v>
      </c>
    </row>
    <row r="141" spans="1:24" x14ac:dyDescent="0.25">
      <c r="A141" s="35">
        <v>44598</v>
      </c>
      <c r="B141" s="36">
        <v>11</v>
      </c>
      <c r="C141" s="18" t="s">
        <v>273</v>
      </c>
      <c r="D141" s="20">
        <v>130.59225126808394</v>
      </c>
      <c r="E141" s="20">
        <v>289.80698680696639</v>
      </c>
      <c r="F141" s="20">
        <v>268.49722638382616</v>
      </c>
      <c r="G141" s="20">
        <v>205.81026078133652</v>
      </c>
      <c r="H141" s="20">
        <v>0.1170849856397983</v>
      </c>
      <c r="I141" s="20">
        <v>1.078527577663557</v>
      </c>
      <c r="J141" s="20">
        <v>0.3646882824478076</v>
      </c>
      <c r="K141" s="20">
        <v>-14.350755150538212</v>
      </c>
      <c r="L141" s="20">
        <v>-40.10240944919294</v>
      </c>
      <c r="M141" s="20">
        <v>-36.476144909066583</v>
      </c>
      <c r="N141" s="20">
        <v>-34.220012333423519</v>
      </c>
      <c r="O141" s="20">
        <v>2.953335549926113E-2</v>
      </c>
      <c r="P141" s="20">
        <v>0.1635552767866697</v>
      </c>
      <c r="Q141" s="20">
        <v>8.5303761279417467E-2</v>
      </c>
      <c r="R141" s="3">
        <f t="shared" si="17"/>
        <v>0</v>
      </c>
      <c r="S141" s="3">
        <f t="shared" si="18"/>
        <v>0</v>
      </c>
      <c r="T141" s="3">
        <f t="shared" si="19"/>
        <v>0</v>
      </c>
      <c r="U141" s="3">
        <f t="shared" si="20"/>
        <v>0</v>
      </c>
      <c r="V141" s="3">
        <f t="shared" si="21"/>
        <v>4.7089843100649995E-2</v>
      </c>
      <c r="W141" s="3">
        <f t="shared" si="22"/>
        <v>0</v>
      </c>
      <c r="X141" s="3">
        <f t="shared" si="23"/>
        <v>9.5206640777100934E-2</v>
      </c>
    </row>
    <row r="142" spans="1:24" x14ac:dyDescent="0.25">
      <c r="A142" s="35">
        <v>44598</v>
      </c>
      <c r="B142" s="36">
        <v>12</v>
      </c>
      <c r="C142" s="18" t="s">
        <v>274</v>
      </c>
      <c r="D142" s="20">
        <v>142.61147670891421</v>
      </c>
      <c r="E142" s="20">
        <v>316.41786747559661</v>
      </c>
      <c r="F142" s="20">
        <v>294.49571808830501</v>
      </c>
      <c r="G142" s="20">
        <v>225.21958887391784</v>
      </c>
      <c r="H142" s="20">
        <v>0.12203221947253785</v>
      </c>
      <c r="I142" s="20">
        <v>1.146122319635891</v>
      </c>
      <c r="J142" s="20">
        <v>0.37931768261221305</v>
      </c>
      <c r="K142" s="20">
        <v>-12.238666931716832</v>
      </c>
      <c r="L142" s="20">
        <v>-35.25601265777162</v>
      </c>
      <c r="M142" s="20">
        <v>-32.789569382820304</v>
      </c>
      <c r="N142" s="20">
        <v>-31.52720179722634</v>
      </c>
      <c r="O142" s="20">
        <v>3.1892595430383135E-2</v>
      </c>
      <c r="P142" s="20">
        <v>0.19276050825835223</v>
      </c>
      <c r="Q142" s="20">
        <v>9.2460955350684076E-2</v>
      </c>
      <c r="R142" s="3">
        <f t="shared" si="17"/>
        <v>0</v>
      </c>
      <c r="S142" s="3">
        <f t="shared" si="18"/>
        <v>0</v>
      </c>
      <c r="T142" s="3">
        <f t="shared" si="19"/>
        <v>0</v>
      </c>
      <c r="U142" s="3">
        <f t="shared" si="20"/>
        <v>0</v>
      </c>
      <c r="V142" s="3">
        <f t="shared" si="21"/>
        <v>5.7635880674705958E-2</v>
      </c>
      <c r="W142" s="3">
        <f t="shared" si="22"/>
        <v>0</v>
      </c>
      <c r="X142" s="3">
        <f t="shared" si="23"/>
        <v>0.12778352755863104</v>
      </c>
    </row>
    <row r="143" spans="1:24" x14ac:dyDescent="0.25">
      <c r="A143" s="35">
        <v>44598</v>
      </c>
      <c r="B143" s="36">
        <v>13</v>
      </c>
      <c r="C143" s="18" t="s">
        <v>275</v>
      </c>
      <c r="D143" s="20">
        <v>152.92384918022441</v>
      </c>
      <c r="E143" s="20">
        <v>341.43393549909348</v>
      </c>
      <c r="F143" s="20">
        <v>318.95594560705524</v>
      </c>
      <c r="G143" s="20">
        <v>242.24049706334642</v>
      </c>
      <c r="H143" s="20">
        <v>0.11864996573751875</v>
      </c>
      <c r="I143" s="20">
        <v>1.2022010500585805</v>
      </c>
      <c r="J143" s="20">
        <v>0.37038971194000925</v>
      </c>
      <c r="K143" s="20">
        <v>-9.4108058855291556</v>
      </c>
      <c r="L143" s="20">
        <v>-28.730539214349644</v>
      </c>
      <c r="M143" s="20">
        <v>-26.061320997575045</v>
      </c>
      <c r="N143" s="20">
        <v>-26.777366940424862</v>
      </c>
      <c r="O143" s="20">
        <v>2.8612837848429988E-2</v>
      </c>
      <c r="P143" s="20">
        <v>0.20042119865795952</v>
      </c>
      <c r="Q143" s="20">
        <v>8.3235308631469843E-2</v>
      </c>
      <c r="R143" s="3">
        <f t="shared" si="17"/>
        <v>0</v>
      </c>
      <c r="S143" s="3">
        <f t="shared" si="18"/>
        <v>0</v>
      </c>
      <c r="T143" s="3">
        <f t="shared" si="19"/>
        <v>0</v>
      </c>
      <c r="U143" s="3">
        <f t="shared" si="20"/>
        <v>0</v>
      </c>
      <c r="V143" s="3">
        <f t="shared" si="21"/>
        <v>3.7593021352431102E-2</v>
      </c>
      <c r="W143" s="3">
        <f t="shared" si="22"/>
        <v>0</v>
      </c>
      <c r="X143" s="3">
        <f t="shared" si="23"/>
        <v>7.0502562708460101E-2</v>
      </c>
    </row>
    <row r="144" spans="1:24" x14ac:dyDescent="0.25">
      <c r="A144" s="35">
        <v>44598</v>
      </c>
      <c r="B144" s="36">
        <v>14</v>
      </c>
      <c r="C144" s="18" t="s">
        <v>276</v>
      </c>
      <c r="D144" s="20">
        <v>164.01818395663972</v>
      </c>
      <c r="E144" s="20">
        <v>368.41087541636335</v>
      </c>
      <c r="F144" s="20">
        <v>346.58522545553319</v>
      </c>
      <c r="G144" s="20">
        <v>261.09549031906795</v>
      </c>
      <c r="H144" s="20">
        <v>0.11889730852215882</v>
      </c>
      <c r="I144" s="20">
        <v>1.2540882949245842</v>
      </c>
      <c r="J144" s="20">
        <v>0.37110037438138183</v>
      </c>
      <c r="K144" s="20">
        <v>-7.2283486535549333</v>
      </c>
      <c r="L144" s="20">
        <v>-23.520148308021749</v>
      </c>
      <c r="M144" s="20">
        <v>-20.382744883611593</v>
      </c>
      <c r="N144" s="20">
        <v>-22.93193539705328</v>
      </c>
      <c r="O144" s="20">
        <v>2.195429420132039E-2</v>
      </c>
      <c r="P144" s="20">
        <v>0.18061697755418415</v>
      </c>
      <c r="Q144" s="20">
        <v>6.4214797879097799E-2</v>
      </c>
      <c r="R144" s="3">
        <f t="shared" si="17"/>
        <v>0</v>
      </c>
      <c r="S144" s="3">
        <f t="shared" si="18"/>
        <v>0</v>
      </c>
      <c r="T144" s="3">
        <f t="shared" si="19"/>
        <v>0</v>
      </c>
      <c r="U144" s="3">
        <f t="shared" si="20"/>
        <v>0</v>
      </c>
      <c r="V144" s="3">
        <f t="shared" si="21"/>
        <v>0</v>
      </c>
      <c r="W144" s="3">
        <f t="shared" si="22"/>
        <v>0</v>
      </c>
      <c r="X144" s="3">
        <f t="shared" si="23"/>
        <v>0</v>
      </c>
    </row>
    <row r="145" spans="1:24" x14ac:dyDescent="0.25">
      <c r="A145" s="35">
        <v>44598</v>
      </c>
      <c r="B145" s="36">
        <v>15</v>
      </c>
      <c r="C145" s="18" t="s">
        <v>277</v>
      </c>
      <c r="D145" s="20">
        <v>169.19468354513276</v>
      </c>
      <c r="E145" s="20">
        <v>381.20258698780486</v>
      </c>
      <c r="F145" s="20">
        <v>359.98688259206131</v>
      </c>
      <c r="G145" s="20">
        <v>270.32277254670493</v>
      </c>
      <c r="H145" s="20">
        <v>0.11838357925951137</v>
      </c>
      <c r="I145" s="20">
        <v>1.2778230895815716</v>
      </c>
      <c r="J145" s="20">
        <v>0.36974419659458113</v>
      </c>
      <c r="K145" s="20">
        <v>-6.5480008922304194</v>
      </c>
      <c r="L145" s="20">
        <v>-21.679657965854197</v>
      </c>
      <c r="M145" s="20">
        <v>-18.620326088105283</v>
      </c>
      <c r="N145" s="20">
        <v>-21.424298555350521</v>
      </c>
      <c r="O145" s="20">
        <v>2.0330930548468726E-2</v>
      </c>
      <c r="P145" s="20">
        <v>0.17771226416004821</v>
      </c>
      <c r="Q145" s="20">
        <v>5.9602107101407419E-2</v>
      </c>
      <c r="R145" s="3">
        <f t="shared" si="17"/>
        <v>0</v>
      </c>
      <c r="S145" s="3">
        <f t="shared" si="18"/>
        <v>0</v>
      </c>
      <c r="T145" s="3">
        <f t="shared" si="19"/>
        <v>0</v>
      </c>
      <c r="U145" s="3">
        <f t="shared" si="20"/>
        <v>0</v>
      </c>
      <c r="V145" s="3">
        <f t="shared" si="21"/>
        <v>0</v>
      </c>
      <c r="W145" s="3">
        <f t="shared" si="22"/>
        <v>0</v>
      </c>
      <c r="X145" s="3">
        <f t="shared" si="23"/>
        <v>0</v>
      </c>
    </row>
    <row r="146" spans="1:24" x14ac:dyDescent="0.25">
      <c r="A146" s="35">
        <v>44598</v>
      </c>
      <c r="B146" s="36">
        <v>16</v>
      </c>
      <c r="C146" s="18" t="s">
        <v>278</v>
      </c>
      <c r="D146" s="20">
        <v>169.24983508520123</v>
      </c>
      <c r="E146" s="20">
        <v>381.87944385221567</v>
      </c>
      <c r="F146" s="20">
        <v>360.24036579895221</v>
      </c>
      <c r="G146" s="20">
        <v>269.78181795970278</v>
      </c>
      <c r="H146" s="20">
        <v>0.11633046661156367</v>
      </c>
      <c r="I146" s="20">
        <v>1.2760824828416484</v>
      </c>
      <c r="J146" s="20">
        <v>0.36413877620977186</v>
      </c>
      <c r="K146" s="20">
        <v>-6.5494248021074402</v>
      </c>
      <c r="L146" s="20">
        <v>-21.37793030916146</v>
      </c>
      <c r="M146" s="20">
        <v>-18.365452642309421</v>
      </c>
      <c r="N146" s="20">
        <v>-21.477888395839393</v>
      </c>
      <c r="O146" s="20">
        <v>1.8867058340208777E-2</v>
      </c>
      <c r="P146" s="20">
        <v>0.17269504177931286</v>
      </c>
      <c r="Q146" s="20">
        <v>5.5550486735208363E-2</v>
      </c>
      <c r="R146" s="3">
        <f t="shared" si="17"/>
        <v>0</v>
      </c>
      <c r="S146" s="3">
        <f t="shared" si="18"/>
        <v>0</v>
      </c>
      <c r="T146" s="3">
        <f t="shared" si="19"/>
        <v>0</v>
      </c>
      <c r="U146" s="3">
        <f t="shared" si="20"/>
        <v>0</v>
      </c>
      <c r="V146" s="3">
        <f t="shared" si="21"/>
        <v>0</v>
      </c>
      <c r="W146" s="3">
        <f t="shared" si="22"/>
        <v>0</v>
      </c>
      <c r="X146" s="3">
        <f t="shared" si="23"/>
        <v>0</v>
      </c>
    </row>
    <row r="147" spans="1:24" x14ac:dyDescent="0.25">
      <c r="A147" s="35">
        <v>44598</v>
      </c>
      <c r="B147" s="36">
        <v>17</v>
      </c>
      <c r="C147" s="18" t="s">
        <v>279</v>
      </c>
      <c r="D147" s="20">
        <v>167.91752749808811</v>
      </c>
      <c r="E147" s="20">
        <v>372.31753214799505</v>
      </c>
      <c r="F147" s="20">
        <v>353.51856231337928</v>
      </c>
      <c r="G147" s="20">
        <v>266.37765321989394</v>
      </c>
      <c r="H147" s="20">
        <v>0.11692027968636561</v>
      </c>
      <c r="I147" s="20">
        <v>1.1788333493931435</v>
      </c>
      <c r="J147" s="20">
        <v>0.36600944973020744</v>
      </c>
      <c r="K147" s="20">
        <v>-7.6190822933225739</v>
      </c>
      <c r="L147" s="20">
        <v>-24.887211343354082</v>
      </c>
      <c r="M147" s="20">
        <v>-20.235998454537089</v>
      </c>
      <c r="N147" s="20">
        <v>-22.649261066910245</v>
      </c>
      <c r="O147" s="20">
        <v>1.9387799860345958E-2</v>
      </c>
      <c r="P147" s="20">
        <v>0.14192312980287833</v>
      </c>
      <c r="Q147" s="20">
        <v>5.6895548125483128E-2</v>
      </c>
      <c r="R147" s="3">
        <f t="shared" si="17"/>
        <v>0</v>
      </c>
      <c r="S147" s="3">
        <f t="shared" si="18"/>
        <v>0</v>
      </c>
      <c r="T147" s="3">
        <f t="shared" si="19"/>
        <v>0</v>
      </c>
      <c r="U147" s="3">
        <f t="shared" si="20"/>
        <v>0</v>
      </c>
      <c r="V147" s="3">
        <f t="shared" si="21"/>
        <v>0</v>
      </c>
      <c r="W147" s="3">
        <f t="shared" si="22"/>
        <v>0</v>
      </c>
      <c r="X147" s="3">
        <f t="shared" si="23"/>
        <v>0</v>
      </c>
    </row>
    <row r="148" spans="1:24" x14ac:dyDescent="0.25">
      <c r="A148" s="35">
        <v>44598</v>
      </c>
      <c r="B148" s="36">
        <v>18</v>
      </c>
      <c r="C148" s="18" t="s">
        <v>280</v>
      </c>
      <c r="D148" s="20">
        <v>169.41383211225519</v>
      </c>
      <c r="E148" s="20">
        <v>368.88071192798196</v>
      </c>
      <c r="F148" s="20">
        <v>350.19979527943821</v>
      </c>
      <c r="G148" s="20">
        <v>262.46079962219477</v>
      </c>
      <c r="H148" s="20">
        <v>0.11484851031512489</v>
      </c>
      <c r="I148" s="20">
        <v>1.1513077746392379</v>
      </c>
      <c r="J148" s="20">
        <v>0.3595997320497164</v>
      </c>
      <c r="K148" s="20">
        <v>-8.7562411234211002</v>
      </c>
      <c r="L148" s="20">
        <v>-28.713790537706487</v>
      </c>
      <c r="M148" s="20">
        <v>-23.940225074229854</v>
      </c>
      <c r="N148" s="20">
        <v>-25.750069116435338</v>
      </c>
      <c r="O148" s="20">
        <v>1.9034333014655624E-2</v>
      </c>
      <c r="P148" s="20">
        <v>0.12703791973753886</v>
      </c>
      <c r="Q148" s="20">
        <v>5.5874182096664823E-2</v>
      </c>
      <c r="R148" s="3">
        <f t="shared" si="17"/>
        <v>0</v>
      </c>
      <c r="S148" s="3">
        <f t="shared" si="18"/>
        <v>0</v>
      </c>
      <c r="T148" s="3">
        <f t="shared" si="19"/>
        <v>0</v>
      </c>
      <c r="U148" s="3">
        <f t="shared" si="20"/>
        <v>0</v>
      </c>
      <c r="V148" s="3">
        <f t="shared" si="21"/>
        <v>0</v>
      </c>
      <c r="W148" s="3">
        <f t="shared" si="22"/>
        <v>0</v>
      </c>
      <c r="X148" s="3">
        <f t="shared" si="23"/>
        <v>0</v>
      </c>
    </row>
    <row r="149" spans="1:24" x14ac:dyDescent="0.25">
      <c r="A149" s="35">
        <v>44598</v>
      </c>
      <c r="B149" s="36">
        <v>19</v>
      </c>
      <c r="C149" s="18" t="s">
        <v>281</v>
      </c>
      <c r="D149" s="20">
        <v>166.99164463256156</v>
      </c>
      <c r="E149" s="20">
        <v>366.41588874670504</v>
      </c>
      <c r="F149" s="20">
        <v>348.05485613614314</v>
      </c>
      <c r="G149" s="20">
        <v>259.50583141070842</v>
      </c>
      <c r="H149" s="20">
        <v>0.11532273100528409</v>
      </c>
      <c r="I149" s="20">
        <v>1.1604424459524931</v>
      </c>
      <c r="J149" s="20">
        <v>0.36081885886963327</v>
      </c>
      <c r="K149" s="20">
        <v>-10.080160458835175</v>
      </c>
      <c r="L149" s="20">
        <v>-30.367022021376588</v>
      </c>
      <c r="M149" s="20">
        <v>-25.194836866954898</v>
      </c>
      <c r="N149" s="20">
        <v>-27.015254982907308</v>
      </c>
      <c r="O149" s="20">
        <v>1.6529842742803683E-2</v>
      </c>
      <c r="P149" s="20">
        <v>0.11897120628878284</v>
      </c>
      <c r="Q149" s="20">
        <v>4.8435805549972261E-2</v>
      </c>
      <c r="R149" s="3">
        <f t="shared" si="17"/>
        <v>0</v>
      </c>
      <c r="S149" s="3">
        <f t="shared" si="18"/>
        <v>0</v>
      </c>
      <c r="T149" s="3">
        <f t="shared" si="19"/>
        <v>0</v>
      </c>
      <c r="U149" s="3">
        <f t="shared" si="20"/>
        <v>0</v>
      </c>
      <c r="V149" s="3">
        <f t="shared" si="21"/>
        <v>0</v>
      </c>
      <c r="W149" s="3">
        <f t="shared" si="22"/>
        <v>0</v>
      </c>
      <c r="X149" s="3">
        <f t="shared" si="23"/>
        <v>0</v>
      </c>
    </row>
    <row r="150" spans="1:24" x14ac:dyDescent="0.25">
      <c r="A150" s="35">
        <v>44598</v>
      </c>
      <c r="B150" s="36">
        <v>20</v>
      </c>
      <c r="C150" s="18" t="s">
        <v>282</v>
      </c>
      <c r="D150" s="20">
        <v>165.01390804326496</v>
      </c>
      <c r="E150" s="20">
        <v>362.76531045611421</v>
      </c>
      <c r="F150" s="20">
        <v>345.02747336174912</v>
      </c>
      <c r="G150" s="20">
        <v>255.95893495129127</v>
      </c>
      <c r="H150" s="20">
        <v>0.11157463162706445</v>
      </c>
      <c r="I150" s="20">
        <v>1.0910965342400774</v>
      </c>
      <c r="J150" s="20">
        <v>0.3500010154240909</v>
      </c>
      <c r="K150" s="20">
        <v>-11.361560190001516</v>
      </c>
      <c r="L150" s="20">
        <v>-31.130372073636895</v>
      </c>
      <c r="M150" s="20">
        <v>-25.925624329607423</v>
      </c>
      <c r="N150" s="20">
        <v>-27.66338362883365</v>
      </c>
      <c r="O150" s="20">
        <v>7.8377713385020618E-3</v>
      </c>
      <c r="P150" s="20">
        <v>8.2309073886858916E-2</v>
      </c>
      <c r="Q150" s="20">
        <v>2.3339947113431229E-2</v>
      </c>
      <c r="R150" s="3">
        <f t="shared" si="17"/>
        <v>0</v>
      </c>
      <c r="S150" s="3">
        <f t="shared" si="18"/>
        <v>0</v>
      </c>
      <c r="T150" s="3">
        <f t="shared" si="19"/>
        <v>0</v>
      </c>
      <c r="U150" s="3">
        <f t="shared" si="20"/>
        <v>0</v>
      </c>
      <c r="V150" s="3">
        <f t="shared" si="21"/>
        <v>0</v>
      </c>
      <c r="W150" s="3">
        <f t="shared" si="22"/>
        <v>0</v>
      </c>
      <c r="X150" s="3">
        <f t="shared" si="23"/>
        <v>0</v>
      </c>
    </row>
    <row r="151" spans="1:24" x14ac:dyDescent="0.25">
      <c r="A151" s="35">
        <v>44598</v>
      </c>
      <c r="B151" s="36">
        <v>21</v>
      </c>
      <c r="C151" s="18" t="s">
        <v>283</v>
      </c>
      <c r="D151" s="20">
        <v>165.18641973171839</v>
      </c>
      <c r="E151" s="20">
        <v>360.93956619659184</v>
      </c>
      <c r="F151" s="20">
        <v>345.71916215913677</v>
      </c>
      <c r="G151" s="20">
        <v>255.11210019620592</v>
      </c>
      <c r="H151" s="20">
        <v>0.11434635646171952</v>
      </c>
      <c r="I151" s="20">
        <v>1.020361343093676</v>
      </c>
      <c r="J151" s="20">
        <v>0.358576841889229</v>
      </c>
      <c r="K151" s="20">
        <v>-14.82253141543015</v>
      </c>
      <c r="L151" s="20">
        <v>-38.551039097403653</v>
      </c>
      <c r="M151" s="20">
        <v>-33.035712222895356</v>
      </c>
      <c r="N151" s="20">
        <v>-33.0604664756709</v>
      </c>
      <c r="O151" s="20">
        <v>-6.7379323316250168E-4</v>
      </c>
      <c r="P151" s="20">
        <v>3.0908826641011598E-2</v>
      </c>
      <c r="Q151" s="20">
        <v>-1.2326533505803358E-3</v>
      </c>
      <c r="R151" s="3">
        <f t="shared" si="17"/>
        <v>0</v>
      </c>
      <c r="S151" s="3">
        <f t="shared" si="18"/>
        <v>0</v>
      </c>
      <c r="T151" s="3">
        <f t="shared" si="19"/>
        <v>0</v>
      </c>
      <c r="U151" s="3">
        <f t="shared" si="20"/>
        <v>0</v>
      </c>
      <c r="V151" s="3">
        <f t="shared" si="21"/>
        <v>0</v>
      </c>
      <c r="W151" s="3">
        <f t="shared" si="22"/>
        <v>0</v>
      </c>
      <c r="X151" s="3">
        <f t="shared" si="23"/>
        <v>0</v>
      </c>
    </row>
    <row r="152" spans="1:24" x14ac:dyDescent="0.25">
      <c r="A152" s="35">
        <v>44598</v>
      </c>
      <c r="B152" s="36">
        <v>22</v>
      </c>
      <c r="C152" s="18" t="s">
        <v>284</v>
      </c>
      <c r="D152" s="20">
        <v>178.37579866943108</v>
      </c>
      <c r="E152" s="20">
        <v>389.40486070778564</v>
      </c>
      <c r="F152" s="20">
        <v>377.3189649322087</v>
      </c>
      <c r="G152" s="20">
        <v>276.80827318582868</v>
      </c>
      <c r="H152" s="20">
        <v>0.13283276069071651</v>
      </c>
      <c r="I152" s="20">
        <v>1.1497757615910023</v>
      </c>
      <c r="J152" s="20">
        <v>0.41227642030239231</v>
      </c>
      <c r="K152" s="20">
        <v>-14.887786823028856</v>
      </c>
      <c r="L152" s="20">
        <v>-38.008355005983056</v>
      </c>
      <c r="M152" s="20">
        <v>-31.370063311197487</v>
      </c>
      <c r="N152" s="20">
        <v>-33.478663576139482</v>
      </c>
      <c r="O152" s="20">
        <v>-3.3562485677153223E-3</v>
      </c>
      <c r="P152" s="20">
        <v>1.7189979363346954E-2</v>
      </c>
      <c r="Q152" s="20">
        <v>-9.2678365641241309E-3</v>
      </c>
      <c r="R152" s="3">
        <f t="shared" si="17"/>
        <v>0</v>
      </c>
      <c r="S152" s="3">
        <f t="shared" si="18"/>
        <v>0</v>
      </c>
      <c r="T152" s="3">
        <f t="shared" si="19"/>
        <v>0</v>
      </c>
      <c r="U152" s="3">
        <f t="shared" si="20"/>
        <v>0</v>
      </c>
      <c r="V152" s="3">
        <f t="shared" si="21"/>
        <v>0</v>
      </c>
      <c r="W152" s="3">
        <f t="shared" si="22"/>
        <v>0</v>
      </c>
      <c r="X152" s="3">
        <f t="shared" si="23"/>
        <v>0</v>
      </c>
    </row>
    <row r="153" spans="1:24" x14ac:dyDescent="0.25">
      <c r="A153" s="35">
        <v>44598</v>
      </c>
      <c r="B153" s="36">
        <v>23</v>
      </c>
      <c r="C153" s="18" t="s">
        <v>285</v>
      </c>
      <c r="D153" s="20">
        <v>171.65921529123054</v>
      </c>
      <c r="E153" s="20">
        <v>378.30619621810172</v>
      </c>
      <c r="F153" s="20">
        <v>365.91355170658244</v>
      </c>
      <c r="G153" s="20">
        <v>266.51288440212051</v>
      </c>
      <c r="H153" s="20">
        <v>0.12900359342139864</v>
      </c>
      <c r="I153" s="20">
        <v>1.1116042756529736</v>
      </c>
      <c r="J153" s="20">
        <v>0.40006364826120633</v>
      </c>
      <c r="K153" s="20">
        <v>-15.389036829417918</v>
      </c>
      <c r="L153" s="20">
        <v>-38.863764261801109</v>
      </c>
      <c r="M153" s="20">
        <v>-32.797949991674365</v>
      </c>
      <c r="N153" s="20">
        <v>-32.775298468397402</v>
      </c>
      <c r="O153" s="20">
        <v>-5.9759757759356913E-3</v>
      </c>
      <c r="P153" s="20">
        <v>-2.5694587638770317E-3</v>
      </c>
      <c r="Q153" s="20">
        <v>-1.6874536780803483E-2</v>
      </c>
      <c r="R153" s="3">
        <f t="shared" si="17"/>
        <v>0</v>
      </c>
      <c r="S153" s="3">
        <f t="shared" si="18"/>
        <v>0</v>
      </c>
      <c r="T153" s="3">
        <f t="shared" si="19"/>
        <v>0</v>
      </c>
      <c r="U153" s="3">
        <f t="shared" si="20"/>
        <v>0</v>
      </c>
      <c r="V153" s="3">
        <f t="shared" si="21"/>
        <v>0</v>
      </c>
      <c r="W153" s="3">
        <f t="shared" si="22"/>
        <v>0</v>
      </c>
      <c r="X153" s="3">
        <f t="shared" si="23"/>
        <v>0</v>
      </c>
    </row>
    <row r="154" spans="1:24" x14ac:dyDescent="0.25">
      <c r="A154" s="35">
        <v>44598</v>
      </c>
      <c r="B154" s="36">
        <v>24</v>
      </c>
      <c r="C154" s="18" t="s">
        <v>286</v>
      </c>
      <c r="D154" s="20">
        <v>157.86746974027756</v>
      </c>
      <c r="E154" s="20">
        <v>346.27260576698785</v>
      </c>
      <c r="F154" s="20">
        <v>336.66538444021813</v>
      </c>
      <c r="G154" s="20">
        <v>244.79075714298921</v>
      </c>
      <c r="H154" s="20">
        <v>0.1171121400807541</v>
      </c>
      <c r="I154" s="20">
        <v>1.0095082198788101</v>
      </c>
      <c r="J154" s="20">
        <v>0.36492360426138293</v>
      </c>
      <c r="K154" s="20">
        <v>-16.640496791172332</v>
      </c>
      <c r="L154" s="20">
        <v>-41.798831131758277</v>
      </c>
      <c r="M154" s="20">
        <v>-35.749911258523532</v>
      </c>
      <c r="N154" s="20">
        <v>-34.006443832360048</v>
      </c>
      <c r="O154" s="20">
        <v>-8.3820769991925503E-3</v>
      </c>
      <c r="P154" s="20">
        <v>-1.847523727595389E-2</v>
      </c>
      <c r="Q154" s="20">
        <v>-2.3984739853725519E-2</v>
      </c>
      <c r="R154" s="3">
        <f t="shared" si="17"/>
        <v>0</v>
      </c>
      <c r="S154" s="3">
        <f t="shared" si="18"/>
        <v>0</v>
      </c>
      <c r="T154" s="3">
        <f t="shared" si="19"/>
        <v>0</v>
      </c>
      <c r="U154" s="3">
        <f t="shared" si="20"/>
        <v>0</v>
      </c>
      <c r="V154" s="3">
        <f t="shared" si="21"/>
        <v>0</v>
      </c>
      <c r="W154" s="3">
        <f t="shared" si="22"/>
        <v>0</v>
      </c>
      <c r="X154" s="3">
        <f t="shared" si="23"/>
        <v>0</v>
      </c>
    </row>
    <row r="155" spans="1:24" x14ac:dyDescent="0.25">
      <c r="A155" s="35">
        <v>44599</v>
      </c>
      <c r="B155" s="36">
        <v>1</v>
      </c>
      <c r="C155" s="18" t="s">
        <v>287</v>
      </c>
      <c r="D155" s="20">
        <v>142.18853216888476</v>
      </c>
      <c r="E155" s="20">
        <v>309.4216421432908</v>
      </c>
      <c r="F155" s="20">
        <v>298.47822301440226</v>
      </c>
      <c r="G155" s="20">
        <v>218.85893665511688</v>
      </c>
      <c r="H155" s="20">
        <v>0.10713058380035684</v>
      </c>
      <c r="I155" s="20">
        <v>0.91964288370750602</v>
      </c>
      <c r="J155" s="20">
        <v>0.3349847085592359</v>
      </c>
      <c r="K155" s="20">
        <v>-18.04148621753734</v>
      </c>
      <c r="L155" s="20">
        <v>-44.228643734208319</v>
      </c>
      <c r="M155" s="20">
        <v>-37.923095727876053</v>
      </c>
      <c r="N155" s="20">
        <v>-36.169547720584674</v>
      </c>
      <c r="O155" s="20">
        <v>-6.4107052600062874E-3</v>
      </c>
      <c r="P155" s="20">
        <v>-9.623333480710667E-3</v>
      </c>
      <c r="Q155" s="20">
        <v>-1.792018678948935E-2</v>
      </c>
      <c r="R155" s="3">
        <f t="shared" si="17"/>
        <v>0</v>
      </c>
      <c r="S155" s="3">
        <f t="shared" si="18"/>
        <v>0</v>
      </c>
      <c r="T155" s="3">
        <f t="shared" si="19"/>
        <v>0</v>
      </c>
      <c r="U155" s="3">
        <f t="shared" si="20"/>
        <v>0</v>
      </c>
      <c r="V155" s="3">
        <f t="shared" si="21"/>
        <v>0</v>
      </c>
      <c r="W155" s="3">
        <f t="shared" si="22"/>
        <v>0</v>
      </c>
      <c r="X155" s="3">
        <f t="shared" si="23"/>
        <v>0</v>
      </c>
    </row>
    <row r="156" spans="1:24" x14ac:dyDescent="0.25">
      <c r="A156" s="35">
        <v>44599</v>
      </c>
      <c r="B156" s="36">
        <v>2</v>
      </c>
      <c r="C156" s="18" t="s">
        <v>288</v>
      </c>
      <c r="D156" s="20">
        <v>127.75732564740832</v>
      </c>
      <c r="E156" s="20">
        <v>275.66753538015405</v>
      </c>
      <c r="F156" s="20">
        <v>262.29711387558103</v>
      </c>
      <c r="G156" s="20">
        <v>194.3227475809432</v>
      </c>
      <c r="H156" s="20">
        <v>9.8025956890824176E-2</v>
      </c>
      <c r="I156" s="20">
        <v>0.82679303478602351</v>
      </c>
      <c r="J156" s="20">
        <v>0.30694801140953987</v>
      </c>
      <c r="K156" s="20">
        <v>-13.656612832849348</v>
      </c>
      <c r="L156" s="20">
        <v>-37.521839086674916</v>
      </c>
      <c r="M156" s="20">
        <v>-31.89115658181332</v>
      </c>
      <c r="N156" s="20">
        <v>-29.376457220869248</v>
      </c>
      <c r="O156" s="20">
        <v>-6.4405764946844062E-3</v>
      </c>
      <c r="P156" s="20">
        <v>-1.5534334522949306E-2</v>
      </c>
      <c r="Q156" s="20">
        <v>-1.7849734854493711E-2</v>
      </c>
      <c r="R156" s="3">
        <f t="shared" si="17"/>
        <v>0</v>
      </c>
      <c r="S156" s="3">
        <f t="shared" si="18"/>
        <v>0</v>
      </c>
      <c r="T156" s="3">
        <f t="shared" si="19"/>
        <v>0</v>
      </c>
      <c r="U156" s="3">
        <f t="shared" si="20"/>
        <v>0</v>
      </c>
      <c r="V156" s="3">
        <f t="shared" si="21"/>
        <v>0</v>
      </c>
      <c r="W156" s="3">
        <f t="shared" si="22"/>
        <v>0</v>
      </c>
      <c r="X156" s="3">
        <f t="shared" si="23"/>
        <v>0</v>
      </c>
    </row>
    <row r="157" spans="1:24" x14ac:dyDescent="0.25">
      <c r="A157" s="35">
        <v>44599</v>
      </c>
      <c r="B157" s="36">
        <v>3</v>
      </c>
      <c r="C157" s="18" t="s">
        <v>289</v>
      </c>
      <c r="D157" s="20">
        <v>117.76837072273563</v>
      </c>
      <c r="E157" s="20">
        <v>251.05264728191929</v>
      </c>
      <c r="F157" s="20">
        <v>237.04129726781031</v>
      </c>
      <c r="G157" s="20">
        <v>176.9767040631848</v>
      </c>
      <c r="H157" s="20">
        <v>9.3711568521365571E-2</v>
      </c>
      <c r="I157" s="20">
        <v>0.77006574120468552</v>
      </c>
      <c r="J157" s="20">
        <v>0.29381023086207825</v>
      </c>
      <c r="K157" s="20">
        <v>-10.416196403447957</v>
      </c>
      <c r="L157" s="20">
        <v>-32.189456581972031</v>
      </c>
      <c r="M157" s="20">
        <v>-25.12472390783249</v>
      </c>
      <c r="N157" s="20">
        <v>-23.329710033362243</v>
      </c>
      <c r="O157" s="20">
        <v>-6.4155619222738478E-3</v>
      </c>
      <c r="P157" s="20">
        <v>-1.8539684902845285E-2</v>
      </c>
      <c r="Q157" s="20">
        <v>-1.7699501618901076E-2</v>
      </c>
      <c r="R157" s="3">
        <f t="shared" si="17"/>
        <v>0</v>
      </c>
      <c r="S157" s="3">
        <f t="shared" si="18"/>
        <v>0</v>
      </c>
      <c r="T157" s="3">
        <f t="shared" si="19"/>
        <v>0</v>
      </c>
      <c r="U157" s="3">
        <f t="shared" si="20"/>
        <v>0</v>
      </c>
      <c r="V157" s="3">
        <f t="shared" si="21"/>
        <v>0</v>
      </c>
      <c r="W157" s="3">
        <f t="shared" si="22"/>
        <v>0</v>
      </c>
      <c r="X157" s="3">
        <f t="shared" si="23"/>
        <v>0</v>
      </c>
    </row>
    <row r="158" spans="1:24" x14ac:dyDescent="0.25">
      <c r="A158" s="35">
        <v>44599</v>
      </c>
      <c r="B158" s="36">
        <v>4</v>
      </c>
      <c r="C158" s="18" t="s">
        <v>290</v>
      </c>
      <c r="D158" s="20">
        <v>112.15689066858289</v>
      </c>
      <c r="E158" s="20">
        <v>237.21814870806114</v>
      </c>
      <c r="F158" s="20">
        <v>222.59091177956907</v>
      </c>
      <c r="G158" s="20">
        <v>167.95162957238975</v>
      </c>
      <c r="H158" s="20">
        <v>8.9876606248031177E-2</v>
      </c>
      <c r="I158" s="20">
        <v>0.73127566162087909</v>
      </c>
      <c r="J158" s="20">
        <v>0.28188914129078324</v>
      </c>
      <c r="K158" s="20">
        <v>-10.784377918725074</v>
      </c>
      <c r="L158" s="20">
        <v>-32.835092496006595</v>
      </c>
      <c r="M158" s="20">
        <v>-25.838308355251694</v>
      </c>
      <c r="N158" s="20">
        <v>-23.7231093198914</v>
      </c>
      <c r="O158" s="20">
        <v>-7.9410082050649956E-3</v>
      </c>
      <c r="P158" s="20">
        <v>-3.0040042383054966E-2</v>
      </c>
      <c r="Q158" s="20">
        <v>-2.2272207807125764E-2</v>
      </c>
      <c r="R158" s="3">
        <f t="shared" si="17"/>
        <v>0</v>
      </c>
      <c r="S158" s="3">
        <f t="shared" si="18"/>
        <v>0</v>
      </c>
      <c r="T158" s="3">
        <f t="shared" si="19"/>
        <v>0</v>
      </c>
      <c r="U158" s="3">
        <f t="shared" si="20"/>
        <v>0</v>
      </c>
      <c r="V158" s="3">
        <f t="shared" si="21"/>
        <v>0</v>
      </c>
      <c r="W158" s="3">
        <f t="shared" si="22"/>
        <v>0</v>
      </c>
      <c r="X158" s="3">
        <f t="shared" si="23"/>
        <v>0</v>
      </c>
    </row>
    <row r="159" spans="1:24" x14ac:dyDescent="0.25">
      <c r="A159" s="35">
        <v>44599</v>
      </c>
      <c r="B159" s="36">
        <v>5</v>
      </c>
      <c r="C159" s="18" t="s">
        <v>291</v>
      </c>
      <c r="D159" s="20">
        <v>109.05541766933563</v>
      </c>
      <c r="E159" s="20">
        <v>229.639591969072</v>
      </c>
      <c r="F159" s="20">
        <v>214.51912920339311</v>
      </c>
      <c r="G159" s="20">
        <v>163.07591840714144</v>
      </c>
      <c r="H159" s="20">
        <v>8.8316801687873231E-2</v>
      </c>
      <c r="I159" s="20">
        <v>0.71214566442110572</v>
      </c>
      <c r="J159" s="20">
        <v>0.27729599669523974</v>
      </c>
      <c r="K159" s="20">
        <v>-11.26824936199186</v>
      </c>
      <c r="L159" s="20">
        <v>-34.538276076250163</v>
      </c>
      <c r="M159" s="20">
        <v>-27.620150358058812</v>
      </c>
      <c r="N159" s="20">
        <v>-24.512961917859901</v>
      </c>
      <c r="O159" s="20">
        <v>-8.8360446667289354E-3</v>
      </c>
      <c r="P159" s="20">
        <v>-3.6681489007284421E-2</v>
      </c>
      <c r="Q159" s="20">
        <v>-2.4928549945015692E-2</v>
      </c>
      <c r="R159" s="3">
        <f t="shared" si="17"/>
        <v>0</v>
      </c>
      <c r="S159" s="3">
        <f t="shared" si="18"/>
        <v>0</v>
      </c>
      <c r="T159" s="3">
        <f t="shared" si="19"/>
        <v>0</v>
      </c>
      <c r="U159" s="3">
        <f t="shared" si="20"/>
        <v>0</v>
      </c>
      <c r="V159" s="3">
        <f t="shared" si="21"/>
        <v>0</v>
      </c>
      <c r="W159" s="3">
        <f t="shared" si="22"/>
        <v>0</v>
      </c>
      <c r="X159" s="3">
        <f t="shared" si="23"/>
        <v>0</v>
      </c>
    </row>
    <row r="160" spans="1:24" x14ac:dyDescent="0.25">
      <c r="A160" s="35">
        <v>44599</v>
      </c>
      <c r="B160" s="36">
        <v>6</v>
      </c>
      <c r="C160" s="18" t="s">
        <v>292</v>
      </c>
      <c r="D160" s="20">
        <v>108.46092770074054</v>
      </c>
      <c r="E160" s="20">
        <v>229.95808154361251</v>
      </c>
      <c r="F160" s="20">
        <v>214.67092438218458</v>
      </c>
      <c r="G160" s="20">
        <v>161.88121249597685</v>
      </c>
      <c r="H160" s="20">
        <v>8.6385886502789389E-2</v>
      </c>
      <c r="I160" s="20">
        <v>0.70311942596617671</v>
      </c>
      <c r="J160" s="20">
        <v>0.27123250593649673</v>
      </c>
      <c r="K160" s="20">
        <v>-12.215501625182377</v>
      </c>
      <c r="L160" s="20">
        <v>-36.237162451791455</v>
      </c>
      <c r="M160" s="20">
        <v>-29.628714961968534</v>
      </c>
      <c r="N160" s="20">
        <v>-26.184809047237955</v>
      </c>
      <c r="O160" s="20">
        <v>-9.4953513718958552E-3</v>
      </c>
      <c r="P160" s="20">
        <v>-4.2163366443253587E-2</v>
      </c>
      <c r="Q160" s="20">
        <v>-2.6820038366949177E-2</v>
      </c>
      <c r="R160" s="3">
        <f t="shared" si="17"/>
        <v>0</v>
      </c>
      <c r="S160" s="3">
        <f t="shared" si="18"/>
        <v>0</v>
      </c>
      <c r="T160" s="3">
        <f t="shared" si="19"/>
        <v>0</v>
      </c>
      <c r="U160" s="3">
        <f t="shared" si="20"/>
        <v>0</v>
      </c>
      <c r="V160" s="3">
        <f t="shared" si="21"/>
        <v>0</v>
      </c>
      <c r="W160" s="3">
        <f t="shared" si="22"/>
        <v>0</v>
      </c>
      <c r="X160" s="3">
        <f t="shared" si="23"/>
        <v>0</v>
      </c>
    </row>
    <row r="161" spans="1:24" x14ac:dyDescent="0.25">
      <c r="A161" s="35">
        <v>44599</v>
      </c>
      <c r="B161" s="36">
        <v>7</v>
      </c>
      <c r="C161" s="18" t="s">
        <v>293</v>
      </c>
      <c r="D161" s="20">
        <v>112.48636940997906</v>
      </c>
      <c r="E161" s="20">
        <v>242.99354162940858</v>
      </c>
      <c r="F161" s="20">
        <v>224.63769459648742</v>
      </c>
      <c r="G161" s="20">
        <v>168.14028787715296</v>
      </c>
      <c r="H161" s="20">
        <v>8.9206195171756986E-2</v>
      </c>
      <c r="I161" s="20">
        <v>0.7362951531336277</v>
      </c>
      <c r="J161" s="20">
        <v>0.27983791634457073</v>
      </c>
      <c r="K161" s="20">
        <v>-11.987737716377236</v>
      </c>
      <c r="L161" s="20">
        <v>-35.392206606135623</v>
      </c>
      <c r="M161" s="20">
        <v>-30.703063435770616</v>
      </c>
      <c r="N161" s="20">
        <v>-26.412160582637586</v>
      </c>
      <c r="O161" s="20">
        <v>-1.0292000196624287E-2</v>
      </c>
      <c r="P161" s="20">
        <v>-4.5141142063620542E-2</v>
      </c>
      <c r="Q161" s="20">
        <v>-2.9293945592742014E-2</v>
      </c>
      <c r="R161" s="3">
        <f t="shared" si="17"/>
        <v>0</v>
      </c>
      <c r="S161" s="3">
        <f t="shared" si="18"/>
        <v>0</v>
      </c>
      <c r="T161" s="3">
        <f t="shared" si="19"/>
        <v>0</v>
      </c>
      <c r="U161" s="3">
        <f t="shared" si="20"/>
        <v>0</v>
      </c>
      <c r="V161" s="3">
        <f t="shared" si="21"/>
        <v>0</v>
      </c>
      <c r="W161" s="3">
        <f t="shared" si="22"/>
        <v>0</v>
      </c>
      <c r="X161" s="3">
        <f t="shared" si="23"/>
        <v>0</v>
      </c>
    </row>
    <row r="162" spans="1:24" x14ac:dyDescent="0.25">
      <c r="A162" s="35">
        <v>44599</v>
      </c>
      <c r="B162" s="36">
        <v>8</v>
      </c>
      <c r="C162" s="18" t="s">
        <v>294</v>
      </c>
      <c r="D162" s="20">
        <v>119.70459895306332</v>
      </c>
      <c r="E162" s="20">
        <v>260.87657198278191</v>
      </c>
      <c r="F162" s="20">
        <v>236.44074857154581</v>
      </c>
      <c r="G162" s="20">
        <v>179.57038010940738</v>
      </c>
      <c r="H162" s="20">
        <v>8.264306111963092E-2</v>
      </c>
      <c r="I162" s="20">
        <v>0.74308967884378208</v>
      </c>
      <c r="J162" s="20">
        <v>0.26216026372515178</v>
      </c>
      <c r="K162" s="20">
        <v>-10.456686863717991</v>
      </c>
      <c r="L162" s="20">
        <v>-33.549205991077436</v>
      </c>
      <c r="M162" s="20">
        <v>-31.71487004741439</v>
      </c>
      <c r="N162" s="20">
        <v>-24.917584902003682</v>
      </c>
      <c r="O162" s="20">
        <v>-7.6853130218409692E-3</v>
      </c>
      <c r="P162" s="20">
        <v>-2.2897730093001605E-2</v>
      </c>
      <c r="Q162" s="20">
        <v>-2.1726772212635814E-2</v>
      </c>
      <c r="R162" s="3">
        <f t="shared" si="17"/>
        <v>0</v>
      </c>
      <c r="S162" s="3">
        <f t="shared" si="18"/>
        <v>0</v>
      </c>
      <c r="T162" s="3">
        <f t="shared" si="19"/>
        <v>0</v>
      </c>
      <c r="U162" s="3">
        <f t="shared" si="20"/>
        <v>0</v>
      </c>
      <c r="V162" s="3">
        <f t="shared" si="21"/>
        <v>0</v>
      </c>
      <c r="W162" s="3">
        <f t="shared" si="22"/>
        <v>0</v>
      </c>
      <c r="X162" s="3">
        <f t="shared" si="23"/>
        <v>0</v>
      </c>
    </row>
    <row r="163" spans="1:24" x14ac:dyDescent="0.25">
      <c r="A163" s="35">
        <v>44599</v>
      </c>
      <c r="B163" s="36">
        <v>9</v>
      </c>
      <c r="C163" s="18" t="s">
        <v>295</v>
      </c>
      <c r="D163" s="20">
        <v>140.35393904002666</v>
      </c>
      <c r="E163" s="20">
        <v>312.62721206064555</v>
      </c>
      <c r="F163" s="20">
        <v>279.75890663754615</v>
      </c>
      <c r="G163" s="20">
        <v>212.80374531308209</v>
      </c>
      <c r="H163" s="20">
        <v>0.10835007955829058</v>
      </c>
      <c r="I163" s="20">
        <v>1.0276662004952759</v>
      </c>
      <c r="J163" s="20">
        <v>0.33786391790628356</v>
      </c>
      <c r="K163" s="20">
        <v>-14.825276012374911</v>
      </c>
      <c r="L163" s="20">
        <v>-37.760358924164741</v>
      </c>
      <c r="M163" s="20">
        <v>-42.435911237001207</v>
      </c>
      <c r="N163" s="20">
        <v>-35.733917018223892</v>
      </c>
      <c r="O163" s="20">
        <v>1.182151340504816E-2</v>
      </c>
      <c r="P163" s="20">
        <v>0.11605532625393578</v>
      </c>
      <c r="Q163" s="20">
        <v>3.4185472007568309E-2</v>
      </c>
      <c r="R163" s="3">
        <f t="shared" si="17"/>
        <v>0</v>
      </c>
      <c r="S163" s="3">
        <f t="shared" si="18"/>
        <v>0</v>
      </c>
      <c r="T163" s="3">
        <f t="shared" si="19"/>
        <v>0</v>
      </c>
      <c r="U163" s="3">
        <f t="shared" si="20"/>
        <v>0</v>
      </c>
      <c r="V163" s="3">
        <f t="shared" si="21"/>
        <v>0</v>
      </c>
      <c r="W163" s="3">
        <f t="shared" si="22"/>
        <v>0</v>
      </c>
      <c r="X163" s="3">
        <f t="shared" si="23"/>
        <v>0</v>
      </c>
    </row>
    <row r="164" spans="1:24" x14ac:dyDescent="0.25">
      <c r="A164" s="35">
        <v>44599</v>
      </c>
      <c r="B164" s="36">
        <v>10</v>
      </c>
      <c r="C164" s="18" t="s">
        <v>296</v>
      </c>
      <c r="D164" s="20">
        <v>159.86954554707276</v>
      </c>
      <c r="E164" s="20">
        <v>357.26723884306148</v>
      </c>
      <c r="F164" s="20">
        <v>321.04666933530063</v>
      </c>
      <c r="G164" s="20">
        <v>245.17744876317875</v>
      </c>
      <c r="H164" s="20">
        <v>0.13628938935290372</v>
      </c>
      <c r="I164" s="20">
        <v>1.3074532180258571</v>
      </c>
      <c r="J164" s="20">
        <v>0.41945648861496054</v>
      </c>
      <c r="K164" s="20">
        <v>-8.1668038351126864</v>
      </c>
      <c r="L164" s="20">
        <v>-21.307228214839895</v>
      </c>
      <c r="M164" s="20">
        <v>-25.683168509408794</v>
      </c>
      <c r="N164" s="20">
        <v>-25.875950521274298</v>
      </c>
      <c r="O164" s="20">
        <v>4.5595996124756115E-2</v>
      </c>
      <c r="P164" s="20">
        <v>0.32131082538001787</v>
      </c>
      <c r="Q164" s="20">
        <v>0.13181540715525147</v>
      </c>
      <c r="R164" s="3">
        <f t="shared" si="17"/>
        <v>0</v>
      </c>
      <c r="S164" s="3">
        <f t="shared" si="18"/>
        <v>0</v>
      </c>
      <c r="T164" s="3">
        <f t="shared" si="19"/>
        <v>0</v>
      </c>
      <c r="U164" s="3">
        <f t="shared" si="20"/>
        <v>0</v>
      </c>
      <c r="V164" s="3">
        <f t="shared" si="21"/>
        <v>0.17020784458118443</v>
      </c>
      <c r="W164" s="3">
        <f t="shared" si="22"/>
        <v>0.46055557948454273</v>
      </c>
      <c r="X164" s="3">
        <f t="shared" si="23"/>
        <v>0.40581297101657915</v>
      </c>
    </row>
    <row r="165" spans="1:24" x14ac:dyDescent="0.25">
      <c r="A165" s="35">
        <v>44599</v>
      </c>
      <c r="B165" s="36">
        <v>11</v>
      </c>
      <c r="C165" s="18" t="s">
        <v>297</v>
      </c>
      <c r="D165" s="20">
        <v>175.91168629132142</v>
      </c>
      <c r="E165" s="20">
        <v>388.05171853271696</v>
      </c>
      <c r="F165" s="20">
        <v>350.75342510730422</v>
      </c>
      <c r="G165" s="20">
        <v>269.50198437315282</v>
      </c>
      <c r="H165" s="20">
        <v>0.13730326767766943</v>
      </c>
      <c r="I165" s="20">
        <v>1.3683210759529081</v>
      </c>
      <c r="J165" s="20">
        <v>0.42370259212887623</v>
      </c>
      <c r="K165" s="20">
        <v>-1.8581280794325696</v>
      </c>
      <c r="L165" s="20">
        <v>-9.8338151993004921</v>
      </c>
      <c r="M165" s="20">
        <v>-13.730576596356604</v>
      </c>
      <c r="N165" s="20">
        <v>-16.912003598501428</v>
      </c>
      <c r="O165" s="20">
        <v>4.7461838453757052E-2</v>
      </c>
      <c r="P165" s="20">
        <v>0.35170659163034351</v>
      </c>
      <c r="Q165" s="20">
        <v>0.13749031479832971</v>
      </c>
      <c r="R165" s="3">
        <f t="shared" si="17"/>
        <v>0</v>
      </c>
      <c r="S165" s="3">
        <f t="shared" si="18"/>
        <v>0</v>
      </c>
      <c r="T165" s="3">
        <f t="shared" si="19"/>
        <v>0</v>
      </c>
      <c r="U165" s="3">
        <f t="shared" si="20"/>
        <v>0</v>
      </c>
      <c r="V165" s="3">
        <f t="shared" si="21"/>
        <v>0.19263642146666188</v>
      </c>
      <c r="W165" s="3">
        <f t="shared" si="22"/>
        <v>0.60084825620972659</v>
      </c>
      <c r="X165" s="3">
        <f t="shared" si="23"/>
        <v>0.47008976978732364</v>
      </c>
    </row>
    <row r="166" spans="1:24" x14ac:dyDescent="0.25">
      <c r="A166" s="35">
        <v>44599</v>
      </c>
      <c r="B166" s="36">
        <v>12</v>
      </c>
      <c r="C166" s="18" t="s">
        <v>298</v>
      </c>
      <c r="D166" s="20">
        <v>189.35272758463404</v>
      </c>
      <c r="E166" s="20">
        <v>415.35531141294621</v>
      </c>
      <c r="F166" s="20">
        <v>376.08660006271708</v>
      </c>
      <c r="G166" s="20">
        <v>289.38102398990748</v>
      </c>
      <c r="H166" s="20">
        <v>0.13961168927837569</v>
      </c>
      <c r="I166" s="20">
        <v>1.4242651473373769</v>
      </c>
      <c r="J166" s="20">
        <v>0.4312680190563507</v>
      </c>
      <c r="K166" s="20">
        <v>1.8491182968908637</v>
      </c>
      <c r="L166" s="20">
        <v>-0.3961902001407962</v>
      </c>
      <c r="M166" s="20">
        <v>-4.1542961957065163</v>
      </c>
      <c r="N166" s="20">
        <v>-10.365686013435795</v>
      </c>
      <c r="O166" s="20">
        <v>4.8636744710551294E-2</v>
      </c>
      <c r="P166" s="20">
        <v>0.37964672018958018</v>
      </c>
      <c r="Q166" s="20">
        <v>0.140956450146141</v>
      </c>
      <c r="R166" s="3">
        <f t="shared" si="17"/>
        <v>0</v>
      </c>
      <c r="S166" s="3">
        <f t="shared" si="18"/>
        <v>0</v>
      </c>
      <c r="T166" s="3">
        <f t="shared" si="19"/>
        <v>0</v>
      </c>
      <c r="U166" s="3">
        <f t="shared" si="20"/>
        <v>0</v>
      </c>
      <c r="V166" s="3">
        <f t="shared" si="21"/>
        <v>0.20110042372003034</v>
      </c>
      <c r="W166" s="3">
        <f t="shared" si="22"/>
        <v>0.72981662486948484</v>
      </c>
      <c r="X166" s="3">
        <f t="shared" si="23"/>
        <v>0.49250037574955091</v>
      </c>
    </row>
    <row r="167" spans="1:24" x14ac:dyDescent="0.25">
      <c r="A167" s="35">
        <v>44599</v>
      </c>
      <c r="B167" s="36">
        <v>13</v>
      </c>
      <c r="C167" s="18" t="s">
        <v>299</v>
      </c>
      <c r="D167" s="20">
        <v>200.64338692325654</v>
      </c>
      <c r="E167" s="20">
        <v>440.9029785504901</v>
      </c>
      <c r="F167" s="20">
        <v>399.00687349051617</v>
      </c>
      <c r="G167" s="20">
        <v>306.47917833103253</v>
      </c>
      <c r="H167" s="20">
        <v>0.13849510009449198</v>
      </c>
      <c r="I167" s="20">
        <v>1.4541526387736445</v>
      </c>
      <c r="J167" s="20">
        <v>0.42966070443054682</v>
      </c>
      <c r="K167" s="20">
        <v>2.8800852606803087</v>
      </c>
      <c r="L167" s="20">
        <v>3.3180448114284191</v>
      </c>
      <c r="M167" s="20">
        <v>-1.2419592012546352</v>
      </c>
      <c r="N167" s="20">
        <v>-8.2783764334792611</v>
      </c>
      <c r="O167" s="20">
        <v>4.1768962009768248E-2</v>
      </c>
      <c r="P167" s="20">
        <v>0.35444559141283172</v>
      </c>
      <c r="Q167" s="20">
        <v>0.12151642194890745</v>
      </c>
      <c r="R167" s="3">
        <f t="shared" si="17"/>
        <v>0</v>
      </c>
      <c r="S167" s="3">
        <f t="shared" si="18"/>
        <v>0</v>
      </c>
      <c r="T167" s="3">
        <f t="shared" si="19"/>
        <v>0</v>
      </c>
      <c r="U167" s="3">
        <f t="shared" si="20"/>
        <v>0</v>
      </c>
      <c r="V167" s="3">
        <f t="shared" si="21"/>
        <v>0.10968300568920246</v>
      </c>
      <c r="W167" s="3">
        <f t="shared" si="22"/>
        <v>0.48977237510373361</v>
      </c>
      <c r="X167" s="3">
        <f t="shared" si="23"/>
        <v>0.27396337990248243</v>
      </c>
    </row>
    <row r="168" spans="1:24" x14ac:dyDescent="0.25">
      <c r="A168" s="35">
        <v>44599</v>
      </c>
      <c r="B168" s="36">
        <v>14</v>
      </c>
      <c r="C168" s="18" t="s">
        <v>300</v>
      </c>
      <c r="D168" s="20">
        <v>210.66511835327469</v>
      </c>
      <c r="E168" s="20">
        <v>461.11425491136885</v>
      </c>
      <c r="F168" s="20">
        <v>418.66724703461932</v>
      </c>
      <c r="G168" s="20">
        <v>322.60737115623954</v>
      </c>
      <c r="H168" s="20">
        <v>0.14690156605061019</v>
      </c>
      <c r="I168" s="20">
        <v>1.5118419944257047</v>
      </c>
      <c r="J168" s="20">
        <v>0.45410032846251269</v>
      </c>
      <c r="K168" s="20">
        <v>1.2844009083088483</v>
      </c>
      <c r="L168" s="20">
        <v>0.49404204648307193</v>
      </c>
      <c r="M168" s="20">
        <v>-6.0295226162291247</v>
      </c>
      <c r="N168" s="20">
        <v>-10.205104309339607</v>
      </c>
      <c r="O168" s="20">
        <v>5.1190568709396679E-2</v>
      </c>
      <c r="P168" s="20">
        <v>0.3751232094844224</v>
      </c>
      <c r="Q168" s="20">
        <v>0.14860078803087373</v>
      </c>
      <c r="R168" s="3">
        <f t="shared" si="17"/>
        <v>0</v>
      </c>
      <c r="S168" s="3">
        <f t="shared" si="18"/>
        <v>0</v>
      </c>
      <c r="T168" s="3">
        <f t="shared" si="19"/>
        <v>0</v>
      </c>
      <c r="U168" s="3">
        <f t="shared" si="20"/>
        <v>0</v>
      </c>
      <c r="V168" s="3">
        <f t="shared" si="21"/>
        <v>0.21179832657395403</v>
      </c>
      <c r="W168" s="3">
        <f t="shared" si="22"/>
        <v>0.56013928680386793</v>
      </c>
      <c r="X168" s="3">
        <f t="shared" si="23"/>
        <v>0.52109434062305482</v>
      </c>
    </row>
    <row r="169" spans="1:24" x14ac:dyDescent="0.25">
      <c r="A169" s="35">
        <v>44599</v>
      </c>
      <c r="B169" s="36">
        <v>15</v>
      </c>
      <c r="C169" s="18" t="s">
        <v>301</v>
      </c>
      <c r="D169" s="20">
        <v>208.21889381164166</v>
      </c>
      <c r="E169" s="20">
        <v>474.72429036904208</v>
      </c>
      <c r="F169" s="20">
        <v>431.96089173499581</v>
      </c>
      <c r="G169" s="20">
        <v>329.79991140372726</v>
      </c>
      <c r="H169" s="20">
        <v>0.1473282242430875</v>
      </c>
      <c r="I169" s="20">
        <v>1.5439213515839483</v>
      </c>
      <c r="J169" s="20">
        <v>0.45459010293283064</v>
      </c>
      <c r="K169" s="20">
        <v>3.0563901823816613</v>
      </c>
      <c r="L169" s="20">
        <v>8.1155804283458153</v>
      </c>
      <c r="M169" s="20">
        <v>2.2495142898273848</v>
      </c>
      <c r="N169" s="20">
        <v>-5.4900504991607191</v>
      </c>
      <c r="O169" s="20">
        <v>5.6985721304030963E-2</v>
      </c>
      <c r="P169" s="20">
        <v>0.4123267510513679</v>
      </c>
      <c r="Q169" s="20">
        <v>0.16571365629831622</v>
      </c>
      <c r="R169" s="3">
        <f t="shared" si="17"/>
        <v>0</v>
      </c>
      <c r="S169" s="3">
        <f t="shared" si="18"/>
        <v>0</v>
      </c>
      <c r="T169" s="3">
        <f t="shared" si="19"/>
        <v>0</v>
      </c>
      <c r="U169" s="3">
        <f t="shared" si="20"/>
        <v>0</v>
      </c>
      <c r="V169" s="3">
        <f t="shared" si="21"/>
        <v>0.29068491522392659</v>
      </c>
      <c r="W169" s="3">
        <f t="shared" si="22"/>
        <v>0.79717355917551769</v>
      </c>
      <c r="X169" s="3">
        <f t="shared" si="23"/>
        <v>0.75665322179877637</v>
      </c>
    </row>
    <row r="170" spans="1:24" x14ac:dyDescent="0.25">
      <c r="A170" s="35">
        <v>44599</v>
      </c>
      <c r="B170" s="36">
        <v>16</v>
      </c>
      <c r="C170" s="18" t="s">
        <v>302</v>
      </c>
      <c r="D170" s="20">
        <v>211.08706333339796</v>
      </c>
      <c r="E170" s="20">
        <v>479.78549004926418</v>
      </c>
      <c r="F170" s="20">
        <v>434.88796930920165</v>
      </c>
      <c r="G170" s="20">
        <v>331.88559718281488</v>
      </c>
      <c r="H170" s="20">
        <v>0.15579713866343442</v>
      </c>
      <c r="I170" s="20">
        <v>1.6405737012019233</v>
      </c>
      <c r="J170" s="20">
        <v>0.47927594168533127</v>
      </c>
      <c r="K170" s="20">
        <v>3.6555675657386235</v>
      </c>
      <c r="L170" s="20">
        <v>11.052761210776014</v>
      </c>
      <c r="M170" s="20">
        <v>5.0319270727127785</v>
      </c>
      <c r="N170" s="20">
        <v>-4.5656888336650994</v>
      </c>
      <c r="O170" s="20">
        <v>5.9871252720699104E-2</v>
      </c>
      <c r="P170" s="20">
        <v>0.45071156510016541</v>
      </c>
      <c r="Q170" s="20">
        <v>0.1737686638714617</v>
      </c>
      <c r="R170" s="3">
        <f t="shared" si="17"/>
        <v>0</v>
      </c>
      <c r="S170" s="3">
        <f t="shared" si="18"/>
        <v>0</v>
      </c>
      <c r="T170" s="3">
        <f t="shared" si="19"/>
        <v>0</v>
      </c>
      <c r="U170" s="3">
        <f t="shared" si="20"/>
        <v>0</v>
      </c>
      <c r="V170" s="3">
        <f t="shared" si="21"/>
        <v>0.30198554142555079</v>
      </c>
      <c r="W170" s="3">
        <f t="shared" si="22"/>
        <v>0.94387295459545184</v>
      </c>
      <c r="X170" s="3">
        <f t="shared" si="23"/>
        <v>0.78465883499712008</v>
      </c>
    </row>
    <row r="171" spans="1:24" x14ac:dyDescent="0.25">
      <c r="A171" s="35">
        <v>44599</v>
      </c>
      <c r="B171" s="36">
        <v>17</v>
      </c>
      <c r="C171" s="18" t="s">
        <v>303</v>
      </c>
      <c r="D171" s="20">
        <v>212.23736477344028</v>
      </c>
      <c r="E171" s="20">
        <v>474.59849100322026</v>
      </c>
      <c r="F171" s="20">
        <v>432.28984280131493</v>
      </c>
      <c r="G171" s="20">
        <v>329.51215078561728</v>
      </c>
      <c r="H171" s="20">
        <v>0.15123890117135572</v>
      </c>
      <c r="I171" s="20">
        <v>1.6324411254752473</v>
      </c>
      <c r="J171" s="20">
        <v>0.46653633314557313</v>
      </c>
      <c r="K171" s="20">
        <v>2.5494518730943811</v>
      </c>
      <c r="L171" s="20">
        <v>6.7301139369962568</v>
      </c>
      <c r="M171" s="20">
        <v>1.9648750879187658</v>
      </c>
      <c r="N171" s="20">
        <v>-6.7417675679035378</v>
      </c>
      <c r="O171" s="20">
        <v>5.4262275683731619E-2</v>
      </c>
      <c r="P171" s="20">
        <v>0.4239614529642769</v>
      </c>
      <c r="Q171" s="20">
        <v>0.1574094563114373</v>
      </c>
      <c r="R171" s="3">
        <f t="shared" si="17"/>
        <v>0</v>
      </c>
      <c r="S171" s="3">
        <f t="shared" si="18"/>
        <v>0</v>
      </c>
      <c r="T171" s="3">
        <f t="shared" si="19"/>
        <v>0</v>
      </c>
      <c r="U171" s="3">
        <f t="shared" si="20"/>
        <v>0</v>
      </c>
      <c r="V171" s="3">
        <f t="shared" si="21"/>
        <v>0.23968040112851458</v>
      </c>
      <c r="W171" s="3">
        <f t="shared" si="22"/>
        <v>0.75044638136518182</v>
      </c>
      <c r="X171" s="3">
        <f t="shared" si="23"/>
        <v>0.60105821125874004</v>
      </c>
    </row>
    <row r="172" spans="1:24" x14ac:dyDescent="0.25">
      <c r="A172" s="35">
        <v>44599</v>
      </c>
      <c r="B172" s="36">
        <v>18</v>
      </c>
      <c r="C172" s="18" t="s">
        <v>304</v>
      </c>
      <c r="D172" s="20">
        <v>204.65587382662522</v>
      </c>
      <c r="E172" s="20">
        <v>454.0465287146996</v>
      </c>
      <c r="F172" s="20">
        <v>417.02029889217079</v>
      </c>
      <c r="G172" s="20">
        <v>318.69609376899285</v>
      </c>
      <c r="H172" s="20">
        <v>0.13461408951674092</v>
      </c>
      <c r="I172" s="20">
        <v>1.4913952265942916</v>
      </c>
      <c r="J172" s="20">
        <v>0.41710971354422088</v>
      </c>
      <c r="K172" s="20">
        <v>-1.5636636238710366E-2</v>
      </c>
      <c r="L172" s="20">
        <v>-3.6591519934926531</v>
      </c>
      <c r="M172" s="20">
        <v>-6.1956204216386412</v>
      </c>
      <c r="N172" s="20">
        <v>-10.573599347595266</v>
      </c>
      <c r="O172" s="20">
        <v>3.9551295241643844E-2</v>
      </c>
      <c r="P172" s="20">
        <v>0.3174802944054495</v>
      </c>
      <c r="Q172" s="20">
        <v>0.11490262163210493</v>
      </c>
      <c r="R172" s="3">
        <f t="shared" si="17"/>
        <v>0</v>
      </c>
      <c r="S172" s="3">
        <f t="shared" si="18"/>
        <v>0</v>
      </c>
      <c r="T172" s="3">
        <f t="shared" si="19"/>
        <v>0</v>
      </c>
      <c r="U172" s="3">
        <f t="shared" si="20"/>
        <v>0</v>
      </c>
      <c r="V172" s="3">
        <f t="shared" si="21"/>
        <v>9.7226647027538263E-2</v>
      </c>
      <c r="W172" s="3">
        <f t="shared" si="22"/>
        <v>0.14783041671766531</v>
      </c>
      <c r="X172" s="3">
        <f t="shared" si="23"/>
        <v>0.24236974703018457</v>
      </c>
    </row>
    <row r="173" spans="1:24" x14ac:dyDescent="0.25">
      <c r="A173" s="35">
        <v>44599</v>
      </c>
      <c r="B173" s="36">
        <v>19</v>
      </c>
      <c r="C173" s="18" t="s">
        <v>305</v>
      </c>
      <c r="D173" s="20">
        <v>191.31914606066374</v>
      </c>
      <c r="E173" s="20">
        <v>422.74561213353502</v>
      </c>
      <c r="F173" s="20">
        <v>390.36010369204286</v>
      </c>
      <c r="G173" s="20">
        <v>298.02353089680855</v>
      </c>
      <c r="H173" s="20">
        <v>0.11817623162878144</v>
      </c>
      <c r="I173" s="20">
        <v>1.322479809270851</v>
      </c>
      <c r="J173" s="20">
        <v>0.36996734988477015</v>
      </c>
      <c r="K173" s="20">
        <v>-4.7941367649162174</v>
      </c>
      <c r="L173" s="20">
        <v>-19.425823665930569</v>
      </c>
      <c r="M173" s="20">
        <v>-21.261501853450405</v>
      </c>
      <c r="N173" s="20">
        <v>-18.588701010766545</v>
      </c>
      <c r="O173" s="20">
        <v>1.9544653871403798E-2</v>
      </c>
      <c r="P173" s="20">
        <v>0.17608842828441879</v>
      </c>
      <c r="Q173" s="20">
        <v>5.7126847328662057E-2</v>
      </c>
      <c r="R173" s="3">
        <f t="shared" si="17"/>
        <v>0</v>
      </c>
      <c r="S173" s="3">
        <f t="shared" si="18"/>
        <v>0</v>
      </c>
      <c r="T173" s="3">
        <f t="shared" si="19"/>
        <v>0</v>
      </c>
      <c r="U173" s="3">
        <f t="shared" si="20"/>
        <v>0</v>
      </c>
      <c r="V173" s="3">
        <f t="shared" si="21"/>
        <v>0</v>
      </c>
      <c r="W173" s="3">
        <f t="shared" si="22"/>
        <v>0</v>
      </c>
      <c r="X173" s="3">
        <f t="shared" si="23"/>
        <v>0</v>
      </c>
    </row>
    <row r="174" spans="1:24" x14ac:dyDescent="0.25">
      <c r="A174" s="35">
        <v>44599</v>
      </c>
      <c r="B174" s="36">
        <v>20</v>
      </c>
      <c r="C174" s="18" t="s">
        <v>306</v>
      </c>
      <c r="D174" s="20">
        <v>179.86636522762495</v>
      </c>
      <c r="E174" s="20">
        <v>402.73788141145354</v>
      </c>
      <c r="F174" s="20">
        <v>376.82943411873384</v>
      </c>
      <c r="G174" s="20">
        <v>281.50758080531284</v>
      </c>
      <c r="H174" s="20">
        <v>0.11534192928450322</v>
      </c>
      <c r="I174" s="20">
        <v>1.225861298359084</v>
      </c>
      <c r="J174" s="20">
        <v>0.36219417062925818</v>
      </c>
      <c r="K174" s="20">
        <v>-9.5735669379727906</v>
      </c>
      <c r="L174" s="20">
        <v>-26.020713924172632</v>
      </c>
      <c r="M174" s="20">
        <v>-27.423930086755547</v>
      </c>
      <c r="N174" s="20">
        <v>-24.111551846444499</v>
      </c>
      <c r="O174" s="20">
        <v>1.2066673687039708E-2</v>
      </c>
      <c r="P174" s="20">
        <v>0.14380494218802234</v>
      </c>
      <c r="Q174" s="20">
        <v>3.5646936064733917E-2</v>
      </c>
      <c r="R174" s="3">
        <f t="shared" si="17"/>
        <v>0</v>
      </c>
      <c r="S174" s="3">
        <f t="shared" si="18"/>
        <v>0</v>
      </c>
      <c r="T174" s="3">
        <f t="shared" si="19"/>
        <v>0</v>
      </c>
      <c r="U174" s="3">
        <f t="shared" si="20"/>
        <v>0</v>
      </c>
      <c r="V174" s="3">
        <f t="shared" si="21"/>
        <v>0</v>
      </c>
      <c r="W174" s="3">
        <f t="shared" si="22"/>
        <v>0</v>
      </c>
      <c r="X174" s="3">
        <f t="shared" si="23"/>
        <v>0</v>
      </c>
    </row>
    <row r="175" spans="1:24" x14ac:dyDescent="0.25">
      <c r="A175" s="35">
        <v>44599</v>
      </c>
      <c r="B175" s="36">
        <v>21</v>
      </c>
      <c r="C175" s="18" t="s">
        <v>307</v>
      </c>
      <c r="D175" s="20">
        <v>175.25139378077776</v>
      </c>
      <c r="E175" s="20">
        <v>395.39016493625519</v>
      </c>
      <c r="F175" s="20">
        <v>374.08105260779888</v>
      </c>
      <c r="G175" s="20">
        <v>274.86600590796036</v>
      </c>
      <c r="H175" s="20">
        <v>0.12054866325237937</v>
      </c>
      <c r="I175" s="20">
        <v>1.1930744628350958</v>
      </c>
      <c r="J175" s="20">
        <v>0.37694570022447371</v>
      </c>
      <c r="K175" s="20">
        <v>-14.877118857093873</v>
      </c>
      <c r="L175" s="20">
        <v>-36.497242650308181</v>
      </c>
      <c r="M175" s="20">
        <v>-35.677125506726412</v>
      </c>
      <c r="N175" s="20">
        <v>-31.485257959363096</v>
      </c>
      <c r="O175" s="20">
        <v>2.3475577039168047E-3</v>
      </c>
      <c r="P175" s="20">
        <v>9.2170810520221969E-2</v>
      </c>
      <c r="Q175" s="20">
        <v>7.3444762651181019E-3</v>
      </c>
      <c r="R175" s="3">
        <f t="shared" si="17"/>
        <v>0</v>
      </c>
      <c r="S175" s="3">
        <f t="shared" si="18"/>
        <v>0</v>
      </c>
      <c r="T175" s="3">
        <f t="shared" si="19"/>
        <v>0</v>
      </c>
      <c r="U175" s="3">
        <f t="shared" si="20"/>
        <v>0</v>
      </c>
      <c r="V175" s="3">
        <f t="shared" si="21"/>
        <v>0</v>
      </c>
      <c r="W175" s="3">
        <f t="shared" si="22"/>
        <v>0</v>
      </c>
      <c r="X175" s="3">
        <f t="shared" si="23"/>
        <v>0</v>
      </c>
    </row>
    <row r="176" spans="1:24" x14ac:dyDescent="0.25">
      <c r="A176" s="35">
        <v>44599</v>
      </c>
      <c r="B176" s="36">
        <v>22</v>
      </c>
      <c r="C176" s="18" t="s">
        <v>308</v>
      </c>
      <c r="D176" s="20">
        <v>181.83659422888147</v>
      </c>
      <c r="E176" s="20">
        <v>408.66743518232039</v>
      </c>
      <c r="F176" s="20">
        <v>395.95678537676326</v>
      </c>
      <c r="G176" s="20">
        <v>288.84905389368743</v>
      </c>
      <c r="H176" s="20">
        <v>0.1382936272951292</v>
      </c>
      <c r="I176" s="20">
        <v>1.2607549657014487</v>
      </c>
      <c r="J176" s="20">
        <v>0.42782935459135646</v>
      </c>
      <c r="K176" s="20">
        <v>-18.88250476653706</v>
      </c>
      <c r="L176" s="20">
        <v>-41.629830884918398</v>
      </c>
      <c r="M176" s="20">
        <v>-37.121292520662955</v>
      </c>
      <c r="N176" s="20">
        <v>-36.882495621270976</v>
      </c>
      <c r="O176" s="20">
        <v>-2.2516123516449168E-3</v>
      </c>
      <c r="P176" s="20">
        <v>4.5085676639588124E-2</v>
      </c>
      <c r="Q176" s="20">
        <v>-6.2222228742424609E-3</v>
      </c>
      <c r="R176" s="3">
        <f t="shared" si="17"/>
        <v>0</v>
      </c>
      <c r="S176" s="3">
        <f t="shared" si="18"/>
        <v>0</v>
      </c>
      <c r="T176" s="3">
        <f t="shared" si="19"/>
        <v>0</v>
      </c>
      <c r="U176" s="3">
        <f t="shared" si="20"/>
        <v>0</v>
      </c>
      <c r="V176" s="3">
        <f t="shared" si="21"/>
        <v>0</v>
      </c>
      <c r="W176" s="3">
        <f t="shared" si="22"/>
        <v>0</v>
      </c>
      <c r="X176" s="3">
        <f t="shared" si="23"/>
        <v>0</v>
      </c>
    </row>
    <row r="177" spans="1:24" x14ac:dyDescent="0.25">
      <c r="A177" s="35">
        <v>44599</v>
      </c>
      <c r="B177" s="36">
        <v>23</v>
      </c>
      <c r="C177" s="18" t="s">
        <v>309</v>
      </c>
      <c r="D177" s="20">
        <v>171.66624733794373</v>
      </c>
      <c r="E177" s="20">
        <v>384.83185864245775</v>
      </c>
      <c r="F177" s="20">
        <v>374.03848716517109</v>
      </c>
      <c r="G177" s="20">
        <v>271.76574387755403</v>
      </c>
      <c r="H177" s="20">
        <v>0.12870663348618075</v>
      </c>
      <c r="I177" s="20">
        <v>1.1510596088071168</v>
      </c>
      <c r="J177" s="20">
        <v>0.39931214235057522</v>
      </c>
      <c r="K177" s="20">
        <v>-21.79829377583966</v>
      </c>
      <c r="L177" s="20">
        <v>-48.462840970463787</v>
      </c>
      <c r="M177" s="20">
        <v>-44.003590471855908</v>
      </c>
      <c r="N177" s="20">
        <v>-42.325011985627768</v>
      </c>
      <c r="O177" s="20">
        <v>-5.6653460510863538E-3</v>
      </c>
      <c r="P177" s="20">
        <v>1.2457513779005072E-2</v>
      </c>
      <c r="Q177" s="20">
        <v>-1.6144906501146045E-2</v>
      </c>
      <c r="R177" s="3">
        <f t="shared" si="17"/>
        <v>0</v>
      </c>
      <c r="S177" s="3">
        <f t="shared" si="18"/>
        <v>0</v>
      </c>
      <c r="T177" s="3">
        <f t="shared" si="19"/>
        <v>0</v>
      </c>
      <c r="U177" s="3">
        <f t="shared" si="20"/>
        <v>0</v>
      </c>
      <c r="V177" s="3">
        <f t="shared" si="21"/>
        <v>0</v>
      </c>
      <c r="W177" s="3">
        <f t="shared" si="22"/>
        <v>0</v>
      </c>
      <c r="X177" s="3">
        <f t="shared" si="23"/>
        <v>0</v>
      </c>
    </row>
    <row r="178" spans="1:24" x14ac:dyDescent="0.25">
      <c r="A178" s="35">
        <v>44599</v>
      </c>
      <c r="B178" s="36">
        <v>24</v>
      </c>
      <c r="C178" s="18" t="s">
        <v>310</v>
      </c>
      <c r="D178" s="20">
        <v>156.10400399513003</v>
      </c>
      <c r="E178" s="20">
        <v>348.91760520709977</v>
      </c>
      <c r="F178" s="20">
        <v>339.00988125784704</v>
      </c>
      <c r="G178" s="20">
        <v>245.91511118793176</v>
      </c>
      <c r="H178" s="20">
        <v>0.1171474381960229</v>
      </c>
      <c r="I178" s="20">
        <v>1.0436670928625198</v>
      </c>
      <c r="J178" s="20">
        <v>0.36466390293011341</v>
      </c>
      <c r="K178" s="20">
        <v>-25.799826596012402</v>
      </c>
      <c r="L178" s="20">
        <v>-55.908216669291491</v>
      </c>
      <c r="M178" s="20">
        <v>-50.779148394014435</v>
      </c>
      <c r="N178" s="20">
        <v>-49.133284802596663</v>
      </c>
      <c r="O178" s="20">
        <v>-7.6961562181396348E-3</v>
      </c>
      <c r="P178" s="20">
        <v>-7.3965277331294208E-3</v>
      </c>
      <c r="Q178" s="20">
        <v>-2.1849979996571612E-2</v>
      </c>
      <c r="R178" s="3">
        <f t="shared" si="17"/>
        <v>0</v>
      </c>
      <c r="S178" s="3">
        <f t="shared" si="18"/>
        <v>0</v>
      </c>
      <c r="T178" s="3">
        <f t="shared" si="19"/>
        <v>0</v>
      </c>
      <c r="U178" s="3">
        <f t="shared" si="20"/>
        <v>0</v>
      </c>
      <c r="V178" s="3">
        <f t="shared" si="21"/>
        <v>0</v>
      </c>
      <c r="W178" s="3">
        <f t="shared" si="22"/>
        <v>0</v>
      </c>
      <c r="X178" s="3">
        <f t="shared" si="23"/>
        <v>0</v>
      </c>
    </row>
    <row r="179" spans="1:24" x14ac:dyDescent="0.25">
      <c r="A179" s="35">
        <v>44600</v>
      </c>
      <c r="B179" s="36">
        <v>1</v>
      </c>
      <c r="C179" s="18" t="s">
        <v>311</v>
      </c>
      <c r="D179" s="20">
        <v>134.57635018107686</v>
      </c>
      <c r="E179" s="20">
        <v>313.15069458693205</v>
      </c>
      <c r="F179" s="20">
        <v>300.22408979867259</v>
      </c>
      <c r="G179" s="20">
        <v>219.37643753524449</v>
      </c>
      <c r="H179" s="20">
        <v>0.10699333348177023</v>
      </c>
      <c r="I179" s="20">
        <v>1.0115431602491709</v>
      </c>
      <c r="J179" s="20">
        <v>0.33397457486965154</v>
      </c>
      <c r="K179" s="20">
        <v>-29.789310612137584</v>
      </c>
      <c r="L179" s="20">
        <v>-58.214264751946686</v>
      </c>
      <c r="M179" s="20">
        <v>-53.635450573581394</v>
      </c>
      <c r="N179" s="20">
        <v>-51.880385914641252</v>
      </c>
      <c r="O179" s="20">
        <v>-6.7331509096018654E-3</v>
      </c>
      <c r="P179" s="20">
        <v>1.5298328114053858E-2</v>
      </c>
      <c r="Q179" s="20">
        <v>-1.8754771088274013E-2</v>
      </c>
      <c r="R179" s="3">
        <f t="shared" si="17"/>
        <v>0</v>
      </c>
      <c r="S179" s="3">
        <f t="shared" si="18"/>
        <v>0</v>
      </c>
      <c r="T179" s="3">
        <f t="shared" si="19"/>
        <v>0</v>
      </c>
      <c r="U179" s="3">
        <f t="shared" si="20"/>
        <v>0</v>
      </c>
      <c r="V179" s="3">
        <f t="shared" si="21"/>
        <v>0</v>
      </c>
      <c r="W179" s="3">
        <f t="shared" si="22"/>
        <v>0</v>
      </c>
      <c r="X179" s="3">
        <f t="shared" si="23"/>
        <v>0</v>
      </c>
    </row>
    <row r="180" spans="1:24" x14ac:dyDescent="0.25">
      <c r="A180" s="35">
        <v>44600</v>
      </c>
      <c r="B180" s="36">
        <v>2</v>
      </c>
      <c r="C180" s="18" t="s">
        <v>312</v>
      </c>
      <c r="D180" s="20">
        <v>120.14417523890856</v>
      </c>
      <c r="E180" s="20">
        <v>277.04996586302394</v>
      </c>
      <c r="F180" s="20">
        <v>262.53665528611123</v>
      </c>
      <c r="G180" s="20">
        <v>194.47472958225384</v>
      </c>
      <c r="H180" s="20">
        <v>9.9728700740971274E-2</v>
      </c>
      <c r="I180" s="20">
        <v>0.89537936269055973</v>
      </c>
      <c r="J180" s="20">
        <v>0.31179819203234194</v>
      </c>
      <c r="K180" s="20">
        <v>-31.252451614856909</v>
      </c>
      <c r="L180" s="20">
        <v>-61.325356453931562</v>
      </c>
      <c r="M180" s="20">
        <v>-56.677578024980782</v>
      </c>
      <c r="N180" s="20">
        <v>-53.593440283112997</v>
      </c>
      <c r="O180" s="20">
        <v>-4.9550993817981887E-3</v>
      </c>
      <c r="P180" s="20">
        <v>1.1680515735872393E-2</v>
      </c>
      <c r="Q180" s="20">
        <v>-1.3481574425487454E-2</v>
      </c>
      <c r="R180" s="3">
        <f t="shared" si="17"/>
        <v>0</v>
      </c>
      <c r="S180" s="3">
        <f t="shared" si="18"/>
        <v>0</v>
      </c>
      <c r="T180" s="3">
        <f t="shared" si="19"/>
        <v>0</v>
      </c>
      <c r="U180" s="3">
        <f t="shared" si="20"/>
        <v>0</v>
      </c>
      <c r="V180" s="3">
        <f t="shared" si="21"/>
        <v>0</v>
      </c>
      <c r="W180" s="3">
        <f t="shared" si="22"/>
        <v>0</v>
      </c>
      <c r="X180" s="3">
        <f t="shared" si="23"/>
        <v>0</v>
      </c>
    </row>
    <row r="181" spans="1:24" x14ac:dyDescent="0.25">
      <c r="A181" s="35">
        <v>44600</v>
      </c>
      <c r="B181" s="36">
        <v>3</v>
      </c>
      <c r="C181" s="18" t="s">
        <v>313</v>
      </c>
      <c r="D181" s="20">
        <v>111.26125107261997</v>
      </c>
      <c r="E181" s="20">
        <v>254.25686007662975</v>
      </c>
      <c r="F181" s="20">
        <v>239.06918462496625</v>
      </c>
      <c r="G181" s="20">
        <v>178.33360950888681</v>
      </c>
      <c r="H181" s="20">
        <v>9.4548349018633265E-2</v>
      </c>
      <c r="I181" s="20">
        <v>0.83854496669470391</v>
      </c>
      <c r="J181" s="20">
        <v>0.29615152290318492</v>
      </c>
      <c r="K181" s="20">
        <v>-32.063999420534557</v>
      </c>
      <c r="L181" s="20">
        <v>-63.263426322618315</v>
      </c>
      <c r="M181" s="20">
        <v>-58.282293795475219</v>
      </c>
      <c r="N181" s="20">
        <v>-54.850781492347799</v>
      </c>
      <c r="O181" s="20">
        <v>-4.9973726641975372E-3</v>
      </c>
      <c r="P181" s="20">
        <v>9.5348440448144202E-3</v>
      </c>
      <c r="Q181" s="20">
        <v>-1.357466205414759E-2</v>
      </c>
      <c r="R181" s="3">
        <f t="shared" si="17"/>
        <v>0</v>
      </c>
      <c r="S181" s="3">
        <f t="shared" si="18"/>
        <v>0</v>
      </c>
      <c r="T181" s="3">
        <f t="shared" si="19"/>
        <v>0</v>
      </c>
      <c r="U181" s="3">
        <f t="shared" si="20"/>
        <v>0</v>
      </c>
      <c r="V181" s="3">
        <f t="shared" si="21"/>
        <v>0</v>
      </c>
      <c r="W181" s="3">
        <f t="shared" si="22"/>
        <v>0</v>
      </c>
      <c r="X181" s="3">
        <f t="shared" si="23"/>
        <v>0</v>
      </c>
    </row>
    <row r="182" spans="1:24" x14ac:dyDescent="0.25">
      <c r="A182" s="35">
        <v>44600</v>
      </c>
      <c r="B182" s="36">
        <v>4</v>
      </c>
      <c r="C182" s="18" t="s">
        <v>314</v>
      </c>
      <c r="D182" s="20">
        <v>107.8499334927514</v>
      </c>
      <c r="E182" s="20">
        <v>240.41614583378779</v>
      </c>
      <c r="F182" s="20">
        <v>224.86999092275053</v>
      </c>
      <c r="G182" s="20">
        <v>169.23613634848374</v>
      </c>
      <c r="H182" s="20">
        <v>9.1875082857318727E-2</v>
      </c>
      <c r="I182" s="20">
        <v>0.77896373143401754</v>
      </c>
      <c r="J182" s="20">
        <v>0.288174175740945</v>
      </c>
      <c r="K182" s="20">
        <v>-32.554047956522624</v>
      </c>
      <c r="L182" s="20">
        <v>-66.817830035147963</v>
      </c>
      <c r="M182" s="20">
        <v>-61.292788493916319</v>
      </c>
      <c r="N182" s="20">
        <v>-56.756323962367304</v>
      </c>
      <c r="O182" s="20">
        <v>-6.6406138132487323E-3</v>
      </c>
      <c r="P182" s="20">
        <v>-1.786979573581023E-2</v>
      </c>
      <c r="Q182" s="20">
        <v>-1.836207634509282E-2</v>
      </c>
      <c r="R182" s="3">
        <f t="shared" si="17"/>
        <v>0</v>
      </c>
      <c r="S182" s="3">
        <f t="shared" si="18"/>
        <v>0</v>
      </c>
      <c r="T182" s="3">
        <f t="shared" si="19"/>
        <v>0</v>
      </c>
      <c r="U182" s="3">
        <f t="shared" si="20"/>
        <v>0</v>
      </c>
      <c r="V182" s="3">
        <f t="shared" si="21"/>
        <v>0</v>
      </c>
      <c r="W182" s="3">
        <f t="shared" si="22"/>
        <v>0</v>
      </c>
      <c r="X182" s="3">
        <f t="shared" si="23"/>
        <v>0</v>
      </c>
    </row>
    <row r="183" spans="1:24" x14ac:dyDescent="0.25">
      <c r="A183" s="35">
        <v>44600</v>
      </c>
      <c r="B183" s="36">
        <v>5</v>
      </c>
      <c r="C183" s="18" t="s">
        <v>315</v>
      </c>
      <c r="D183" s="20">
        <v>105.3846316451782</v>
      </c>
      <c r="E183" s="20">
        <v>233.52662468536658</v>
      </c>
      <c r="F183" s="20">
        <v>218.32249441335603</v>
      </c>
      <c r="G183" s="20">
        <v>165.04402071992843</v>
      </c>
      <c r="H183" s="20">
        <v>9.0306817012689777E-2</v>
      </c>
      <c r="I183" s="20">
        <v>0.7570696728953904</v>
      </c>
      <c r="J183" s="20">
        <v>0.28303516869299811</v>
      </c>
      <c r="K183" s="20">
        <v>-33.105912876083373</v>
      </c>
      <c r="L183" s="20">
        <v>-68.418706824136308</v>
      </c>
      <c r="M183" s="20">
        <v>-62.649469297083002</v>
      </c>
      <c r="N183" s="20">
        <v>-57.605743981875939</v>
      </c>
      <c r="O183" s="20">
        <v>-7.2770762838402295E-3</v>
      </c>
      <c r="P183" s="20">
        <v>-2.7657655399220667E-2</v>
      </c>
      <c r="Q183" s="20">
        <v>-2.0259617232989476E-2</v>
      </c>
      <c r="R183" s="3">
        <f t="shared" si="17"/>
        <v>0</v>
      </c>
      <c r="S183" s="3">
        <f t="shared" si="18"/>
        <v>0</v>
      </c>
      <c r="T183" s="3">
        <f t="shared" si="19"/>
        <v>0</v>
      </c>
      <c r="U183" s="3">
        <f t="shared" si="20"/>
        <v>0</v>
      </c>
      <c r="V183" s="3">
        <f t="shared" si="21"/>
        <v>0</v>
      </c>
      <c r="W183" s="3">
        <f t="shared" si="22"/>
        <v>0</v>
      </c>
      <c r="X183" s="3">
        <f t="shared" si="23"/>
        <v>0</v>
      </c>
    </row>
    <row r="184" spans="1:24" x14ac:dyDescent="0.25">
      <c r="A184" s="35">
        <v>44600</v>
      </c>
      <c r="B184" s="36">
        <v>6</v>
      </c>
      <c r="C184" s="18" t="s">
        <v>316</v>
      </c>
      <c r="D184" s="20">
        <v>106.25049536898864</v>
      </c>
      <c r="E184" s="20">
        <v>241.94231483991737</v>
      </c>
      <c r="F184" s="20">
        <v>222.79935076169028</v>
      </c>
      <c r="G184" s="20">
        <v>166.12674374745896</v>
      </c>
      <c r="H184" s="20">
        <v>9.0585859464527616E-2</v>
      </c>
      <c r="I184" s="20">
        <v>0.78505344485574624</v>
      </c>
      <c r="J184" s="20">
        <v>0.28380301289417509</v>
      </c>
      <c r="K184" s="20">
        <v>-33.445984745805703</v>
      </c>
      <c r="L184" s="20">
        <v>-68.937644859626957</v>
      </c>
      <c r="M184" s="20">
        <v>-63.306530064363827</v>
      </c>
      <c r="N184" s="20">
        <v>-58.246556277299568</v>
      </c>
      <c r="O184" s="20">
        <v>-8.8111510563129471E-3</v>
      </c>
      <c r="P184" s="20">
        <v>-3.1751049415018599E-2</v>
      </c>
      <c r="Q184" s="20">
        <v>-2.4860243558669601E-2</v>
      </c>
      <c r="R184" s="3">
        <f t="shared" si="17"/>
        <v>0</v>
      </c>
      <c r="S184" s="3">
        <f t="shared" si="18"/>
        <v>0</v>
      </c>
      <c r="T184" s="3">
        <f t="shared" si="19"/>
        <v>0</v>
      </c>
      <c r="U184" s="3">
        <f t="shared" si="20"/>
        <v>0</v>
      </c>
      <c r="V184" s="3">
        <f t="shared" si="21"/>
        <v>0</v>
      </c>
      <c r="W184" s="3">
        <f t="shared" si="22"/>
        <v>0</v>
      </c>
      <c r="X184" s="3">
        <f t="shared" si="23"/>
        <v>0</v>
      </c>
    </row>
    <row r="185" spans="1:24" x14ac:dyDescent="0.25">
      <c r="A185" s="35">
        <v>44600</v>
      </c>
      <c r="B185" s="36">
        <v>7</v>
      </c>
      <c r="C185" s="18" t="s">
        <v>317</v>
      </c>
      <c r="D185" s="20">
        <v>110.05756242445527</v>
      </c>
      <c r="E185" s="20">
        <v>251.63994530689794</v>
      </c>
      <c r="F185" s="20">
        <v>230.77051734656328</v>
      </c>
      <c r="G185" s="20">
        <v>171.97557083123274</v>
      </c>
      <c r="H185" s="20">
        <v>9.268557875208476E-2</v>
      </c>
      <c r="I185" s="20">
        <v>0.81990584131878608</v>
      </c>
      <c r="J185" s="20">
        <v>0.29029712447085915</v>
      </c>
      <c r="K185" s="20">
        <v>-32.803465377222224</v>
      </c>
      <c r="L185" s="20">
        <v>-67.607487878830995</v>
      </c>
      <c r="M185" s="20">
        <v>-64.723430333643819</v>
      </c>
      <c r="N185" s="20">
        <v>-57.967639453505626</v>
      </c>
      <c r="O185" s="20">
        <v>-8.4641429481564379E-3</v>
      </c>
      <c r="P185" s="20">
        <v>-3.1808347614778576E-2</v>
      </c>
      <c r="Q185" s="20">
        <v>-2.3844355856381498E-2</v>
      </c>
      <c r="R185" s="3">
        <f t="shared" si="17"/>
        <v>0</v>
      </c>
      <c r="S185" s="3">
        <f t="shared" si="18"/>
        <v>0</v>
      </c>
      <c r="T185" s="3">
        <f t="shared" si="19"/>
        <v>0</v>
      </c>
      <c r="U185" s="3">
        <f t="shared" si="20"/>
        <v>0</v>
      </c>
      <c r="V185" s="3">
        <f t="shared" si="21"/>
        <v>0</v>
      </c>
      <c r="W185" s="3">
        <f t="shared" si="22"/>
        <v>0</v>
      </c>
      <c r="X185" s="3">
        <f t="shared" si="23"/>
        <v>0</v>
      </c>
    </row>
    <row r="186" spans="1:24" x14ac:dyDescent="0.25">
      <c r="A186" s="35">
        <v>44600</v>
      </c>
      <c r="B186" s="36">
        <v>8</v>
      </c>
      <c r="C186" s="18" t="s">
        <v>318</v>
      </c>
      <c r="D186" s="20">
        <v>116.91421139002334</v>
      </c>
      <c r="E186" s="20">
        <v>270.25058574399571</v>
      </c>
      <c r="F186" s="20">
        <v>242.61132234961326</v>
      </c>
      <c r="G186" s="20">
        <v>183.11278230848154</v>
      </c>
      <c r="H186" s="20">
        <v>8.455788745380674E-2</v>
      </c>
      <c r="I186" s="20">
        <v>0.81193307604484455</v>
      </c>
      <c r="J186" s="20">
        <v>0.26791428785025351</v>
      </c>
      <c r="K186" s="20">
        <v>-29.883925009015936</v>
      </c>
      <c r="L186" s="20">
        <v>-61.470566764372812</v>
      </c>
      <c r="M186" s="20">
        <v>-61.65960396638004</v>
      </c>
      <c r="N186" s="20">
        <v>-53.48985107550611</v>
      </c>
      <c r="O186" s="20">
        <v>-6.3799481777400881E-3</v>
      </c>
      <c r="P186" s="20">
        <v>-1.2114980184664779E-2</v>
      </c>
      <c r="Q186" s="20">
        <v>-1.7769106902394111E-2</v>
      </c>
      <c r="R186" s="3">
        <f t="shared" si="17"/>
        <v>0</v>
      </c>
      <c r="S186" s="3">
        <f t="shared" si="18"/>
        <v>0</v>
      </c>
      <c r="T186" s="3">
        <f t="shared" si="19"/>
        <v>0</v>
      </c>
      <c r="U186" s="3">
        <f t="shared" si="20"/>
        <v>0</v>
      </c>
      <c r="V186" s="3">
        <f t="shared" si="21"/>
        <v>0</v>
      </c>
      <c r="W186" s="3">
        <f t="shared" si="22"/>
        <v>0</v>
      </c>
      <c r="X186" s="3">
        <f t="shared" si="23"/>
        <v>0</v>
      </c>
    </row>
    <row r="187" spans="1:24" x14ac:dyDescent="0.25">
      <c r="A187" s="35">
        <v>44600</v>
      </c>
      <c r="B187" s="36">
        <v>9</v>
      </c>
      <c r="C187" s="18" t="s">
        <v>319</v>
      </c>
      <c r="D187" s="20">
        <v>135.82491846964496</v>
      </c>
      <c r="E187" s="20">
        <v>316.24515930698095</v>
      </c>
      <c r="F187" s="20">
        <v>282.70264442623619</v>
      </c>
      <c r="G187" s="20">
        <v>213.92885949134714</v>
      </c>
      <c r="H187" s="20">
        <v>0.1106301035374907</v>
      </c>
      <c r="I187" s="20">
        <v>1.1142644154877401</v>
      </c>
      <c r="J187" s="20">
        <v>0.34447591158065916</v>
      </c>
      <c r="K187" s="20">
        <v>-23.021304003445735</v>
      </c>
      <c r="L187" s="20">
        <v>-44.521412902007739</v>
      </c>
      <c r="M187" s="20">
        <v>-46.841894501806358</v>
      </c>
      <c r="N187" s="20">
        <v>-43.395083858240284</v>
      </c>
      <c r="O187" s="20">
        <v>2.1613992254042078E-2</v>
      </c>
      <c r="P187" s="20">
        <v>0.17656123051679795</v>
      </c>
      <c r="Q187" s="20">
        <v>6.28341561405696E-2</v>
      </c>
      <c r="R187" s="3">
        <f t="shared" si="17"/>
        <v>0</v>
      </c>
      <c r="S187" s="3">
        <f t="shared" si="18"/>
        <v>0</v>
      </c>
      <c r="T187" s="3">
        <f t="shared" si="19"/>
        <v>0</v>
      </c>
      <c r="U187" s="3">
        <f t="shared" si="20"/>
        <v>0</v>
      </c>
      <c r="V187" s="3">
        <f t="shared" si="21"/>
        <v>0</v>
      </c>
      <c r="W187" s="3">
        <f t="shared" si="22"/>
        <v>0</v>
      </c>
      <c r="X187" s="3">
        <f t="shared" si="23"/>
        <v>0</v>
      </c>
    </row>
    <row r="188" spans="1:24" x14ac:dyDescent="0.25">
      <c r="A188" s="35">
        <v>44600</v>
      </c>
      <c r="B188" s="36">
        <v>10</v>
      </c>
      <c r="C188" s="18" t="s">
        <v>320</v>
      </c>
      <c r="D188" s="20">
        <v>153.56789034124901</v>
      </c>
      <c r="E188" s="20">
        <v>357.46764190035344</v>
      </c>
      <c r="F188" s="20">
        <v>319.85775478169228</v>
      </c>
      <c r="G188" s="20">
        <v>244.05764304470333</v>
      </c>
      <c r="H188" s="20">
        <v>0.13216447366384251</v>
      </c>
      <c r="I188" s="20">
        <v>1.3636568957280213</v>
      </c>
      <c r="J188" s="20">
        <v>0.40777767052189462</v>
      </c>
      <c r="K188" s="20">
        <v>-15.16510814349243</v>
      </c>
      <c r="L188" s="20">
        <v>-27.83409348986584</v>
      </c>
      <c r="M188" s="20">
        <v>-31.820166772106667</v>
      </c>
      <c r="N188" s="20">
        <v>-32.273190807869057</v>
      </c>
      <c r="O188" s="20">
        <v>4.5469640290986581E-2</v>
      </c>
      <c r="P188" s="20">
        <v>0.33310094020330522</v>
      </c>
      <c r="Q188" s="20">
        <v>0.1317482285168862</v>
      </c>
      <c r="R188" s="3">
        <f t="shared" si="17"/>
        <v>0</v>
      </c>
      <c r="S188" s="3">
        <f t="shared" si="18"/>
        <v>0</v>
      </c>
      <c r="T188" s="3">
        <f t="shared" si="19"/>
        <v>0</v>
      </c>
      <c r="U188" s="3">
        <f t="shared" si="20"/>
        <v>0</v>
      </c>
      <c r="V188" s="3">
        <f t="shared" si="21"/>
        <v>0.18243440180899284</v>
      </c>
      <c r="W188" s="3">
        <f t="shared" si="22"/>
        <v>0.46478525058323977</v>
      </c>
      <c r="X188" s="3">
        <f t="shared" si="23"/>
        <v>0.44445775160353213</v>
      </c>
    </row>
    <row r="189" spans="1:24" x14ac:dyDescent="0.25">
      <c r="A189" s="35">
        <v>44600</v>
      </c>
      <c r="B189" s="36">
        <v>11</v>
      </c>
      <c r="C189" s="18" t="s">
        <v>321</v>
      </c>
      <c r="D189" s="20">
        <v>169.43408663780792</v>
      </c>
      <c r="E189" s="20">
        <v>390.04928120675226</v>
      </c>
      <c r="F189" s="20">
        <v>349.73532343047299</v>
      </c>
      <c r="G189" s="20">
        <v>267.75114264023165</v>
      </c>
      <c r="H189" s="20">
        <v>0.13707054784373493</v>
      </c>
      <c r="I189" s="20">
        <v>1.4372500038120162</v>
      </c>
      <c r="J189" s="20">
        <v>0.42179924377436984</v>
      </c>
      <c r="K189" s="20">
        <v>-9.5133370594511462</v>
      </c>
      <c r="L189" s="20">
        <v>-17.135646985277404</v>
      </c>
      <c r="M189" s="20">
        <v>-21.833477803243611</v>
      </c>
      <c r="N189" s="20">
        <v>-24.7159732916741</v>
      </c>
      <c r="O189" s="20">
        <v>5.2088631999534736E-2</v>
      </c>
      <c r="P189" s="20">
        <v>0.3761312986738034</v>
      </c>
      <c r="Q189" s="20">
        <v>0.15099705836603752</v>
      </c>
      <c r="R189" s="3">
        <f t="shared" si="17"/>
        <v>0</v>
      </c>
      <c r="S189" s="3">
        <f t="shared" si="18"/>
        <v>0</v>
      </c>
      <c r="T189" s="3">
        <f t="shared" si="19"/>
        <v>0</v>
      </c>
      <c r="U189" s="3">
        <f t="shared" si="20"/>
        <v>0</v>
      </c>
      <c r="V189" s="3">
        <f t="shared" si="21"/>
        <v>0.25756165129948594</v>
      </c>
      <c r="W189" s="3">
        <f t="shared" si="22"/>
        <v>0.68275731261986994</v>
      </c>
      <c r="X189" s="3">
        <f t="shared" si="23"/>
        <v>0.66377012569180516</v>
      </c>
    </row>
    <row r="190" spans="1:24" x14ac:dyDescent="0.25">
      <c r="A190" s="35">
        <v>44600</v>
      </c>
      <c r="B190" s="36">
        <v>12</v>
      </c>
      <c r="C190" s="18" t="s">
        <v>322</v>
      </c>
      <c r="D190" s="20">
        <v>181.0997610144544</v>
      </c>
      <c r="E190" s="20">
        <v>414.26554979836754</v>
      </c>
      <c r="F190" s="20">
        <v>373.24771963330204</v>
      </c>
      <c r="G190" s="20">
        <v>286.35289960386098</v>
      </c>
      <c r="H190" s="20">
        <v>0.14910269913927954</v>
      </c>
      <c r="I190" s="20">
        <v>1.5495004131874233</v>
      </c>
      <c r="J190" s="20">
        <v>0.45742036240670775</v>
      </c>
      <c r="K190" s="20">
        <v>-4.5207427380088347</v>
      </c>
      <c r="L190" s="20">
        <v>-8.8575301089216794</v>
      </c>
      <c r="M190" s="20">
        <v>-12.667810473047108</v>
      </c>
      <c r="N190" s="20">
        <v>-17.652909071085478</v>
      </c>
      <c r="O190" s="20">
        <v>6.3433550316563531E-2</v>
      </c>
      <c r="P190" s="20">
        <v>0.44490856953344332</v>
      </c>
      <c r="Q190" s="20">
        <v>0.18413657978031231</v>
      </c>
      <c r="R190" s="3">
        <f t="shared" si="17"/>
        <v>0</v>
      </c>
      <c r="S190" s="3">
        <f t="shared" si="18"/>
        <v>0</v>
      </c>
      <c r="T190" s="3">
        <f t="shared" si="19"/>
        <v>0</v>
      </c>
      <c r="U190" s="3">
        <f t="shared" si="20"/>
        <v>0</v>
      </c>
      <c r="V190" s="3">
        <f t="shared" si="21"/>
        <v>0.37405155791492711</v>
      </c>
      <c r="W190" s="3">
        <f t="shared" si="22"/>
        <v>1.0394303406119854</v>
      </c>
      <c r="X190" s="3">
        <f t="shared" si="23"/>
        <v>1.0024408868270787</v>
      </c>
    </row>
    <row r="191" spans="1:24" x14ac:dyDescent="0.25">
      <c r="A191" s="35">
        <v>44600</v>
      </c>
      <c r="B191" s="36">
        <v>13</v>
      </c>
      <c r="C191" s="18" t="s">
        <v>323</v>
      </c>
      <c r="D191" s="20">
        <v>193.36383646404173</v>
      </c>
      <c r="E191" s="20">
        <v>441.84080384162559</v>
      </c>
      <c r="F191" s="20">
        <v>397.95858985243927</v>
      </c>
      <c r="G191" s="20">
        <v>305.86769562940492</v>
      </c>
      <c r="H191" s="20">
        <v>0.14120699849232404</v>
      </c>
      <c r="I191" s="20">
        <v>1.5597577803773557</v>
      </c>
      <c r="J191" s="20">
        <v>0.43507632947213448</v>
      </c>
      <c r="K191" s="20">
        <v>2.7229868222653941E-2</v>
      </c>
      <c r="L191" s="20">
        <v>0.22633933370542714</v>
      </c>
      <c r="M191" s="20">
        <v>-4.555266517028711</v>
      </c>
      <c r="N191" s="20">
        <v>-10.857164330365705</v>
      </c>
      <c r="O191" s="20">
        <v>4.957959097214186E-2</v>
      </c>
      <c r="P191" s="20">
        <v>0.40152764119972056</v>
      </c>
      <c r="Q191" s="20">
        <v>0.14436564149883208</v>
      </c>
      <c r="R191" s="3">
        <f t="shared" si="17"/>
        <v>0</v>
      </c>
      <c r="S191" s="3">
        <f t="shared" si="18"/>
        <v>0</v>
      </c>
      <c r="T191" s="3">
        <f t="shared" si="19"/>
        <v>0</v>
      </c>
      <c r="U191" s="3">
        <f t="shared" si="20"/>
        <v>0</v>
      </c>
      <c r="V191" s="3">
        <f t="shared" si="21"/>
        <v>0.20876413426489193</v>
      </c>
      <c r="W191" s="3">
        <f t="shared" si="22"/>
        <v>0.68964627937159628</v>
      </c>
      <c r="X191" s="3">
        <f t="shared" si="23"/>
        <v>0.52685336477458811</v>
      </c>
    </row>
    <row r="192" spans="1:24" x14ac:dyDescent="0.25">
      <c r="A192" s="35">
        <v>44600</v>
      </c>
      <c r="B192" s="36">
        <v>14</v>
      </c>
      <c r="C192" s="18" t="s">
        <v>324</v>
      </c>
      <c r="D192" s="20">
        <v>205.21090562226533</v>
      </c>
      <c r="E192" s="20">
        <v>466.08960150053832</v>
      </c>
      <c r="F192" s="20">
        <v>420.93888833073879</v>
      </c>
      <c r="G192" s="20">
        <v>323.71199638627763</v>
      </c>
      <c r="H192" s="20">
        <v>0.14052338495376188</v>
      </c>
      <c r="I192" s="20">
        <v>1.5547597566206797</v>
      </c>
      <c r="J192" s="20">
        <v>0.43285859843341612</v>
      </c>
      <c r="K192" s="20">
        <v>1.2669596033134551</v>
      </c>
      <c r="L192" s="20">
        <v>2.9008884766976131</v>
      </c>
      <c r="M192" s="20">
        <v>-1.9924066007107668</v>
      </c>
      <c r="N192" s="20">
        <v>-8.0543411500053708</v>
      </c>
      <c r="O192" s="20">
        <v>4.3688875930852349E-2</v>
      </c>
      <c r="P192" s="20">
        <v>0.35782864953280125</v>
      </c>
      <c r="Q192" s="20">
        <v>0.12703220030722587</v>
      </c>
      <c r="R192" s="3">
        <f t="shared" si="17"/>
        <v>0</v>
      </c>
      <c r="S192" s="3">
        <f t="shared" si="18"/>
        <v>0</v>
      </c>
      <c r="T192" s="3">
        <f t="shared" si="19"/>
        <v>0</v>
      </c>
      <c r="U192" s="3">
        <f t="shared" si="20"/>
        <v>0</v>
      </c>
      <c r="V192" s="3">
        <f t="shared" si="21"/>
        <v>0.12942360356066238</v>
      </c>
      <c r="W192" s="3">
        <f t="shared" si="22"/>
        <v>0.36090369950851414</v>
      </c>
      <c r="X192" s="3">
        <f t="shared" si="23"/>
        <v>0.31150524029755777</v>
      </c>
    </row>
    <row r="193" spans="1:24" x14ac:dyDescent="0.25">
      <c r="A193" s="35">
        <v>44600</v>
      </c>
      <c r="B193" s="36">
        <v>15</v>
      </c>
      <c r="C193" s="18" t="s">
        <v>325</v>
      </c>
      <c r="D193" s="20">
        <v>208.12234744469151</v>
      </c>
      <c r="E193" s="20">
        <v>478.91230388798323</v>
      </c>
      <c r="F193" s="20">
        <v>434.8003164572126</v>
      </c>
      <c r="G193" s="20">
        <v>330.3956488777817</v>
      </c>
      <c r="H193" s="20">
        <v>0.14510492575569528</v>
      </c>
      <c r="I193" s="20">
        <v>1.6381095424571599</v>
      </c>
      <c r="J193" s="20">
        <v>0.44613577068867344</v>
      </c>
      <c r="K193" s="20">
        <v>3.3552992688870766</v>
      </c>
      <c r="L193" s="20">
        <v>9.8015696250806332</v>
      </c>
      <c r="M193" s="20">
        <v>4.4461732919971864</v>
      </c>
      <c r="N193" s="20">
        <v>-4.9729670985077803</v>
      </c>
      <c r="O193" s="20">
        <v>4.6413682750811133E-2</v>
      </c>
      <c r="P193" s="20">
        <v>0.386315028278646</v>
      </c>
      <c r="Q193" s="20">
        <v>0.13491980514233839</v>
      </c>
      <c r="R193" s="3">
        <f t="shared" si="17"/>
        <v>0</v>
      </c>
      <c r="S193" s="3">
        <f t="shared" si="18"/>
        <v>0</v>
      </c>
      <c r="T193" s="3">
        <f t="shared" si="19"/>
        <v>0</v>
      </c>
      <c r="U193" s="3">
        <f t="shared" si="20"/>
        <v>0</v>
      </c>
      <c r="V193" s="3">
        <f t="shared" si="21"/>
        <v>0.15166940838341933</v>
      </c>
      <c r="W193" s="3">
        <f t="shared" si="22"/>
        <v>0.45187832924176041</v>
      </c>
      <c r="X193" s="3">
        <f t="shared" si="23"/>
        <v>0.35843805275038715</v>
      </c>
    </row>
    <row r="194" spans="1:24" x14ac:dyDescent="0.25">
      <c r="A194" s="35">
        <v>44600</v>
      </c>
      <c r="B194" s="36">
        <v>16</v>
      </c>
      <c r="C194" s="18" t="s">
        <v>326</v>
      </c>
      <c r="D194" s="20">
        <v>212.8555484901396</v>
      </c>
      <c r="E194" s="20">
        <v>488.03907154008658</v>
      </c>
      <c r="F194" s="20">
        <v>442.81061734620016</v>
      </c>
      <c r="G194" s="20">
        <v>336.00166705468007</v>
      </c>
      <c r="H194" s="20">
        <v>0.16149218830255724</v>
      </c>
      <c r="I194" s="20">
        <v>1.7428945642748326</v>
      </c>
      <c r="J194" s="20">
        <v>0.49444322695788268</v>
      </c>
      <c r="K194" s="20">
        <v>7.2655998173905116</v>
      </c>
      <c r="L194" s="20">
        <v>17.93060000220585</v>
      </c>
      <c r="M194" s="20">
        <v>11.480548985855105</v>
      </c>
      <c r="N194" s="20">
        <v>-0.298014828584372</v>
      </c>
      <c r="O194" s="20">
        <v>6.573327321666142E-2</v>
      </c>
      <c r="P194" s="20">
        <v>0.49044629601102302</v>
      </c>
      <c r="Q194" s="20">
        <v>0.19079902620712813</v>
      </c>
      <c r="R194" s="3">
        <f t="shared" si="17"/>
        <v>0</v>
      </c>
      <c r="S194" s="3">
        <f t="shared" si="18"/>
        <v>0</v>
      </c>
      <c r="T194" s="3">
        <f t="shared" si="19"/>
        <v>0</v>
      </c>
      <c r="U194" s="3">
        <f t="shared" si="20"/>
        <v>0</v>
      </c>
      <c r="V194" s="3">
        <f t="shared" si="21"/>
        <v>0.36394605482848486</v>
      </c>
      <c r="W194" s="3">
        <f t="shared" si="22"/>
        <v>1.0922369829184786</v>
      </c>
      <c r="X194" s="3">
        <f t="shared" si="23"/>
        <v>0.96933633809103315</v>
      </c>
    </row>
    <row r="195" spans="1:24" x14ac:dyDescent="0.25">
      <c r="A195" s="35">
        <v>44600</v>
      </c>
      <c r="B195" s="36">
        <v>17</v>
      </c>
      <c r="C195" s="18" t="s">
        <v>327</v>
      </c>
      <c r="D195" s="20">
        <v>212.37175326702484</v>
      </c>
      <c r="E195" s="20">
        <v>483.54162565341812</v>
      </c>
      <c r="F195" s="20">
        <v>442.27770840020673</v>
      </c>
      <c r="G195" s="20">
        <v>335.95351856353994</v>
      </c>
      <c r="H195" s="20">
        <v>0.15804208370886358</v>
      </c>
      <c r="I195" s="20">
        <v>1.7227138576616985</v>
      </c>
      <c r="J195" s="20">
        <v>0.48466363227968179</v>
      </c>
      <c r="K195" s="20">
        <v>6.4656099586724221</v>
      </c>
      <c r="L195" s="20">
        <v>15.849144248500608</v>
      </c>
      <c r="M195" s="20">
        <v>10.880998258565985</v>
      </c>
      <c r="N195" s="20">
        <v>-1.1904240446013583</v>
      </c>
      <c r="O195" s="20">
        <v>5.5691098788811559E-2</v>
      </c>
      <c r="P195" s="20">
        <v>0.4465982339717553</v>
      </c>
      <c r="Q195" s="20">
        <v>0.16175559434762654</v>
      </c>
      <c r="R195" s="3">
        <f t="shared" si="17"/>
        <v>0</v>
      </c>
      <c r="S195" s="3">
        <f t="shared" si="18"/>
        <v>0</v>
      </c>
      <c r="T195" s="3">
        <f t="shared" si="19"/>
        <v>0</v>
      </c>
      <c r="U195" s="3">
        <f t="shared" si="20"/>
        <v>0</v>
      </c>
      <c r="V195" s="3">
        <f t="shared" si="21"/>
        <v>0.23643280234627984</v>
      </c>
      <c r="W195" s="3">
        <f t="shared" si="22"/>
        <v>0.78572500532106071</v>
      </c>
      <c r="X195" s="3">
        <f t="shared" si="23"/>
        <v>0.59987639814064142</v>
      </c>
    </row>
    <row r="196" spans="1:24" x14ac:dyDescent="0.25">
      <c r="A196" s="35">
        <v>44600</v>
      </c>
      <c r="B196" s="36">
        <v>18</v>
      </c>
      <c r="C196" s="18" t="s">
        <v>328</v>
      </c>
      <c r="D196" s="20">
        <v>206.54399991362465</v>
      </c>
      <c r="E196" s="20">
        <v>469.59397538740086</v>
      </c>
      <c r="F196" s="20">
        <v>430.9344602133084</v>
      </c>
      <c r="G196" s="20">
        <v>327.95482173488421</v>
      </c>
      <c r="H196" s="20">
        <v>0.14038110420837074</v>
      </c>
      <c r="I196" s="20">
        <v>1.5957544347588197</v>
      </c>
      <c r="J196" s="20">
        <v>0.43356094626514063</v>
      </c>
      <c r="K196" s="20">
        <v>3.6299804184730915</v>
      </c>
      <c r="L196" s="20">
        <v>8.0248549740322606</v>
      </c>
      <c r="M196" s="20">
        <v>3.9676701085018622</v>
      </c>
      <c r="N196" s="20">
        <v>-5.2324842458492125</v>
      </c>
      <c r="O196" s="20">
        <v>4.2970403273760012E-2</v>
      </c>
      <c r="P196" s="20">
        <v>0.35774445199934879</v>
      </c>
      <c r="Q196" s="20">
        <v>0.12499067899785431</v>
      </c>
      <c r="R196" s="3">
        <f t="shared" si="17"/>
        <v>0</v>
      </c>
      <c r="S196" s="3">
        <f t="shared" si="18"/>
        <v>0</v>
      </c>
      <c r="T196" s="3">
        <f t="shared" si="19"/>
        <v>0</v>
      </c>
      <c r="U196" s="3">
        <f t="shared" si="20"/>
        <v>0</v>
      </c>
      <c r="V196" s="3">
        <f t="shared" si="21"/>
        <v>0.11994628234995536</v>
      </c>
      <c r="W196" s="3">
        <f t="shared" si="22"/>
        <v>0.29713185730135555</v>
      </c>
      <c r="X196" s="3">
        <f t="shared" si="23"/>
        <v>0.29470609254541669</v>
      </c>
    </row>
    <row r="197" spans="1:24" x14ac:dyDescent="0.25">
      <c r="A197" s="35">
        <v>44600</v>
      </c>
      <c r="B197" s="36">
        <v>19</v>
      </c>
      <c r="C197" s="18" t="s">
        <v>329</v>
      </c>
      <c r="D197" s="20">
        <v>193.63062263369551</v>
      </c>
      <c r="E197" s="20">
        <v>439.60738805670979</v>
      </c>
      <c r="F197" s="20">
        <v>405.90835322825995</v>
      </c>
      <c r="G197" s="20">
        <v>307.97523154585787</v>
      </c>
      <c r="H197" s="20">
        <v>0.11665533167025396</v>
      </c>
      <c r="I197" s="20">
        <v>1.3894015761173286</v>
      </c>
      <c r="J197" s="20">
        <v>0.36594977714160332</v>
      </c>
      <c r="K197" s="20">
        <v>-1.389743641043423</v>
      </c>
      <c r="L197" s="20">
        <v>-4.3660522138590538</v>
      </c>
      <c r="M197" s="20">
        <v>-7.5722641685645105</v>
      </c>
      <c r="N197" s="20">
        <v>-12.949547214459827</v>
      </c>
      <c r="O197" s="20">
        <v>1.9301781708339117E-2</v>
      </c>
      <c r="P197" s="20">
        <v>0.21393079986388355</v>
      </c>
      <c r="Q197" s="20">
        <v>5.6856162151973443E-2</v>
      </c>
      <c r="R197" s="3">
        <f t="shared" si="17"/>
        <v>0</v>
      </c>
      <c r="S197" s="3">
        <f t="shared" si="18"/>
        <v>0</v>
      </c>
      <c r="T197" s="3">
        <f t="shared" si="19"/>
        <v>0</v>
      </c>
      <c r="U197" s="3">
        <f t="shared" si="20"/>
        <v>0</v>
      </c>
      <c r="V197" s="3">
        <f t="shared" si="21"/>
        <v>0</v>
      </c>
      <c r="W197" s="3">
        <f t="shared" si="22"/>
        <v>0</v>
      </c>
      <c r="X197" s="3">
        <f t="shared" si="23"/>
        <v>0</v>
      </c>
    </row>
    <row r="198" spans="1:24" x14ac:dyDescent="0.25">
      <c r="A198" s="35">
        <v>44600</v>
      </c>
      <c r="B198" s="36">
        <v>20</v>
      </c>
      <c r="C198" s="18" t="s">
        <v>330</v>
      </c>
      <c r="D198" s="20">
        <v>180.29255360534242</v>
      </c>
      <c r="E198" s="20">
        <v>415.46484585276244</v>
      </c>
      <c r="F198" s="20">
        <v>387.38277540358951</v>
      </c>
      <c r="G198" s="20">
        <v>289.11348417197689</v>
      </c>
      <c r="H198" s="20">
        <v>0.11490865890460973</v>
      </c>
      <c r="I198" s="20">
        <v>1.3016077084154076</v>
      </c>
      <c r="J198" s="20">
        <v>0.3616950008362797</v>
      </c>
      <c r="K198" s="20">
        <v>-5.197272536690698</v>
      </c>
      <c r="L198" s="20">
        <v>-12.395691715280211</v>
      </c>
      <c r="M198" s="20">
        <v>-15.138748410849859</v>
      </c>
      <c r="N198" s="20">
        <v>-18.209726204501258</v>
      </c>
      <c r="O198" s="20">
        <v>1.070894181344228E-2</v>
      </c>
      <c r="P198" s="20">
        <v>0.17768764459581934</v>
      </c>
      <c r="Q198" s="20">
        <v>3.194561770362795E-2</v>
      </c>
      <c r="R198" s="3">
        <f t="shared" si="17"/>
        <v>0</v>
      </c>
      <c r="S198" s="3">
        <f t="shared" si="18"/>
        <v>0</v>
      </c>
      <c r="T198" s="3">
        <f t="shared" si="19"/>
        <v>0</v>
      </c>
      <c r="U198" s="3">
        <f t="shared" si="20"/>
        <v>0</v>
      </c>
      <c r="V198" s="3">
        <f t="shared" si="21"/>
        <v>0</v>
      </c>
      <c r="W198" s="3">
        <f t="shared" si="22"/>
        <v>0</v>
      </c>
      <c r="X198" s="3">
        <f t="shared" si="23"/>
        <v>0</v>
      </c>
    </row>
    <row r="199" spans="1:24" x14ac:dyDescent="0.25">
      <c r="A199" s="35">
        <v>44600</v>
      </c>
      <c r="B199" s="36">
        <v>21</v>
      </c>
      <c r="C199" s="18" t="s">
        <v>331</v>
      </c>
      <c r="D199" s="20">
        <v>173.54746253541131</v>
      </c>
      <c r="E199" s="20">
        <v>405.29602991304728</v>
      </c>
      <c r="F199" s="20">
        <v>381.44823684588397</v>
      </c>
      <c r="G199" s="20">
        <v>279.0570446282764</v>
      </c>
      <c r="H199" s="20">
        <v>0.12216942059522654</v>
      </c>
      <c r="I199" s="20">
        <v>1.2706409664903628</v>
      </c>
      <c r="J199" s="20">
        <v>0.38262868859007637</v>
      </c>
      <c r="K199" s="20">
        <v>-12.308070889534392</v>
      </c>
      <c r="L199" s="20">
        <v>-26.398093139538084</v>
      </c>
      <c r="M199" s="20">
        <v>-28.198841148308848</v>
      </c>
      <c r="N199" s="20">
        <v>-29.072981183920561</v>
      </c>
      <c r="O199" s="20">
        <v>3.2344515647759254E-3</v>
      </c>
      <c r="P199" s="20">
        <v>0.12448442061051979</v>
      </c>
      <c r="Q199" s="20">
        <v>1.0320144126320653E-2</v>
      </c>
      <c r="R199" s="3">
        <f t="shared" si="17"/>
        <v>0</v>
      </c>
      <c r="S199" s="3">
        <f t="shared" si="18"/>
        <v>0</v>
      </c>
      <c r="T199" s="3">
        <f t="shared" si="19"/>
        <v>0</v>
      </c>
      <c r="U199" s="3">
        <f t="shared" si="20"/>
        <v>0</v>
      </c>
      <c r="V199" s="3">
        <f t="shared" si="21"/>
        <v>0</v>
      </c>
      <c r="W199" s="3">
        <f t="shared" si="22"/>
        <v>0</v>
      </c>
      <c r="X199" s="3">
        <f t="shared" si="23"/>
        <v>0</v>
      </c>
    </row>
    <row r="200" spans="1:24" x14ac:dyDescent="0.25">
      <c r="A200" s="35">
        <v>44600</v>
      </c>
      <c r="B200" s="36">
        <v>22</v>
      </c>
      <c r="C200" s="18" t="s">
        <v>332</v>
      </c>
      <c r="D200" s="20">
        <v>181.74033053048495</v>
      </c>
      <c r="E200" s="20">
        <v>425.53846105222209</v>
      </c>
      <c r="F200" s="20">
        <v>406.20490442210871</v>
      </c>
      <c r="G200" s="20">
        <v>294.59782220871773</v>
      </c>
      <c r="H200" s="20">
        <v>0.13915230192942163</v>
      </c>
      <c r="I200" s="20">
        <v>1.3889081990404746</v>
      </c>
      <c r="J200" s="20">
        <v>0.43067753713601564</v>
      </c>
      <c r="K200" s="20">
        <v>-15.342789674721395</v>
      </c>
      <c r="L200" s="20">
        <v>-31.722702546893942</v>
      </c>
      <c r="M200" s="20">
        <v>-30.890581138847544</v>
      </c>
      <c r="N200" s="20">
        <v>-33.359865372550303</v>
      </c>
      <c r="O200" s="20">
        <v>-1.2820046018567899E-3</v>
      </c>
      <c r="P200" s="20">
        <v>9.4424231086103899E-2</v>
      </c>
      <c r="Q200" s="20">
        <v>-3.3652213016217027E-3</v>
      </c>
      <c r="R200" s="3">
        <f t="shared" si="17"/>
        <v>0</v>
      </c>
      <c r="S200" s="3">
        <f t="shared" si="18"/>
        <v>0</v>
      </c>
      <c r="T200" s="3">
        <f t="shared" si="19"/>
        <v>0</v>
      </c>
      <c r="U200" s="3">
        <f t="shared" si="20"/>
        <v>0</v>
      </c>
      <c r="V200" s="3">
        <f t="shared" si="21"/>
        <v>0</v>
      </c>
      <c r="W200" s="3">
        <f t="shared" si="22"/>
        <v>0</v>
      </c>
      <c r="X200" s="3">
        <f t="shared" si="23"/>
        <v>0</v>
      </c>
    </row>
    <row r="201" spans="1:24" x14ac:dyDescent="0.25">
      <c r="A201" s="35">
        <v>44600</v>
      </c>
      <c r="B201" s="36">
        <v>23</v>
      </c>
      <c r="C201" s="18" t="s">
        <v>333</v>
      </c>
      <c r="D201" s="20">
        <v>171.63577928238433</v>
      </c>
      <c r="E201" s="20">
        <v>404.40249170390405</v>
      </c>
      <c r="F201" s="20">
        <v>385.94844614865212</v>
      </c>
      <c r="G201" s="20">
        <v>278.48673018020435</v>
      </c>
      <c r="H201" s="20">
        <v>0.12851520616393741</v>
      </c>
      <c r="I201" s="20">
        <v>1.2877850905592494</v>
      </c>
      <c r="J201" s="20">
        <v>0.39864316824768536</v>
      </c>
      <c r="K201" s="20">
        <v>-16.595815542981754</v>
      </c>
      <c r="L201" s="20">
        <v>-37.197874755984031</v>
      </c>
      <c r="M201" s="20">
        <v>-36.946264561097941</v>
      </c>
      <c r="N201" s="20">
        <v>-37.447728413495909</v>
      </c>
      <c r="O201" s="20">
        <v>-4.4559860586794913E-3</v>
      </c>
      <c r="P201" s="20">
        <v>5.8863284018875368E-2</v>
      </c>
      <c r="Q201" s="20">
        <v>-1.2371375714171561E-2</v>
      </c>
      <c r="R201" s="3">
        <f t="shared" si="17"/>
        <v>0</v>
      </c>
      <c r="S201" s="3">
        <f t="shared" si="18"/>
        <v>0</v>
      </c>
      <c r="T201" s="3">
        <f t="shared" si="19"/>
        <v>0</v>
      </c>
      <c r="U201" s="3">
        <f t="shared" si="20"/>
        <v>0</v>
      </c>
      <c r="V201" s="3">
        <f t="shared" si="21"/>
        <v>0</v>
      </c>
      <c r="W201" s="3">
        <f t="shared" si="22"/>
        <v>0</v>
      </c>
      <c r="X201" s="3">
        <f t="shared" si="23"/>
        <v>0</v>
      </c>
    </row>
    <row r="202" spans="1:24" x14ac:dyDescent="0.25">
      <c r="A202" s="35">
        <v>44600</v>
      </c>
      <c r="B202" s="36">
        <v>24</v>
      </c>
      <c r="C202" s="18" t="s">
        <v>334</v>
      </c>
      <c r="D202" s="20">
        <v>155.97314815156651</v>
      </c>
      <c r="E202" s="20">
        <v>364.88697727758478</v>
      </c>
      <c r="F202" s="20">
        <v>350.09210115000957</v>
      </c>
      <c r="G202" s="20">
        <v>251.84594349103645</v>
      </c>
      <c r="H202" s="20">
        <v>0.11947809837502184</v>
      </c>
      <c r="I202" s="20">
        <v>1.1749241840691675</v>
      </c>
      <c r="J202" s="20">
        <v>0.37171851212903795</v>
      </c>
      <c r="K202" s="20">
        <v>-19.787341139481704</v>
      </c>
      <c r="L202" s="20">
        <v>-44.969384682451938</v>
      </c>
      <c r="M202" s="20">
        <v>-43.838119654123702</v>
      </c>
      <c r="N202" s="20">
        <v>-42.792846400233685</v>
      </c>
      <c r="O202" s="20">
        <v>-6.0218162414395872E-3</v>
      </c>
      <c r="P202" s="20">
        <v>3.9830310410506685E-2</v>
      </c>
      <c r="Q202" s="20">
        <v>-1.6865680617787537E-2</v>
      </c>
      <c r="R202" s="3">
        <f t="shared" si="17"/>
        <v>0</v>
      </c>
      <c r="S202" s="3">
        <f t="shared" si="18"/>
        <v>0</v>
      </c>
      <c r="T202" s="3">
        <f t="shared" si="19"/>
        <v>0</v>
      </c>
      <c r="U202" s="3">
        <f t="shared" si="20"/>
        <v>0</v>
      </c>
      <c r="V202" s="3">
        <f t="shared" si="21"/>
        <v>0</v>
      </c>
      <c r="W202" s="3">
        <f t="shared" si="22"/>
        <v>0</v>
      </c>
      <c r="X202" s="3">
        <f t="shared" si="23"/>
        <v>0</v>
      </c>
    </row>
    <row r="203" spans="1:24" x14ac:dyDescent="0.25">
      <c r="A203" s="35">
        <v>44601</v>
      </c>
      <c r="B203" s="36">
        <v>1</v>
      </c>
      <c r="C203" s="18" t="s">
        <v>335</v>
      </c>
      <c r="D203" s="20">
        <v>139.55620959647095</v>
      </c>
      <c r="E203" s="20">
        <v>325.08132091419668</v>
      </c>
      <c r="F203" s="20">
        <v>309.27726810583385</v>
      </c>
      <c r="G203" s="20">
        <v>224.40954119637431</v>
      </c>
      <c r="H203" s="20">
        <v>0.10740051193113312</v>
      </c>
      <c r="I203" s="20">
        <v>1.0496049454189733</v>
      </c>
      <c r="J203" s="20">
        <v>0.33564003757603456</v>
      </c>
      <c r="K203" s="20">
        <v>-21.618193505910028</v>
      </c>
      <c r="L203" s="20">
        <v>-49.05532565074742</v>
      </c>
      <c r="M203" s="20">
        <v>-47.568218377642708</v>
      </c>
      <c r="N203" s="20">
        <v>-45.445304781291298</v>
      </c>
      <c r="O203" s="20">
        <v>-7.5010588721957745E-3</v>
      </c>
      <c r="P203" s="20">
        <v>2.3335957552211663E-2</v>
      </c>
      <c r="Q203" s="20">
        <v>-2.1071749886778013E-2</v>
      </c>
      <c r="R203" s="3">
        <f t="shared" ref="R203:R266" si="24">MAX(0,(K203-D203*0.2)*$T$5)+MAX(0,(K203-D203*0.3)*($U$5-$T$5))+MAX(0,(K203-D203*0.5)*($W$5-$V$5))+MAX(0,(K203-D203*0.8)*($X$5-$W$5))</f>
        <v>0</v>
      </c>
      <c r="S203" s="3">
        <f t="shared" ref="S203:S266" si="25">MAX(0,(L203-E203*0.2)*$T$5)+MAX(0,(L203-E203*0.3)*($U$5-$T$5))+MAX(0,(L203-E203*0.5)*($W$5-$V$5))+MAX(0,(L203-E203*0.8)*($X$5-$W$5))</f>
        <v>0</v>
      </c>
      <c r="T203" s="3">
        <f t="shared" ref="T203:T266" si="26">MAX(0,(M203-F203*0.2)*$T$5)+MAX(0,(M203-F203*0.3)*($U$5-$T$5))+MAX(0,(M203-F203*0.5)*($W$5-$V$5))+MAX(0,(M203-F203*0.8)*($X$5-$W$5))</f>
        <v>0</v>
      </c>
      <c r="U203" s="3">
        <f t="shared" ref="U203:U266" si="27">MAX(0,(N203-G203*0.2)*$T$5)+MAX(0,(N203-G203*0.3)*($U$5-$T$5))+MAX(0,(N203-G203*0.5)*($W$5-$V$5))+MAX(0,(N203-G203*0.8)*($X$5-$W$5))</f>
        <v>0</v>
      </c>
      <c r="V203" s="3">
        <f t="shared" ref="V203:V266" si="28">MAX(0,(O203-H203*0.2)*$T$5)+MAX(0,(O203-H203*0.3)*($U$5-$T$5))+MAX(0,(O203-H203*0.5)*($W$5-$V$5))+MAX(0,(O203-H203*0.8)*($X$5-$W$5))</f>
        <v>0</v>
      </c>
      <c r="W203" s="3">
        <f t="shared" ref="W203:W266" si="29">MAX(0,(P203-I203*0.2)*$T$5)+MAX(0,(P203-I203*0.3)*($U$5-$T$5))+MAX(0,(P203-I203*0.5)*($W$5-$V$5))+MAX(0,(P203-I203*0.8)*($X$5-$W$5))</f>
        <v>0</v>
      </c>
      <c r="X203" s="3">
        <f t="shared" ref="X203:X266" si="30">MAX(0,(Q203-J203*0.2)*$T$5)+MAX(0,(Q203-J203*0.3)*($U$5-$T$5))+MAX(0,(Q203-J203*0.5)*($W$5-$V$5))+MAX(0,(Q203-J203*0.8)*($X$5-$W$5))</f>
        <v>0</v>
      </c>
    </row>
    <row r="204" spans="1:24" x14ac:dyDescent="0.25">
      <c r="A204" s="35">
        <v>44601</v>
      </c>
      <c r="B204" s="36">
        <v>2</v>
      </c>
      <c r="C204" s="18" t="s">
        <v>336</v>
      </c>
      <c r="D204" s="20">
        <v>125.70765547335589</v>
      </c>
      <c r="E204" s="20">
        <v>289.32549932876327</v>
      </c>
      <c r="F204" s="20">
        <v>271.20863888110495</v>
      </c>
      <c r="G204" s="20">
        <v>200.08842228778283</v>
      </c>
      <c r="H204" s="20">
        <v>9.6885794758998126E-2</v>
      </c>
      <c r="I204" s="20">
        <v>0.94313113733594733</v>
      </c>
      <c r="J204" s="20">
        <v>0.3041727127359749</v>
      </c>
      <c r="K204" s="20">
        <v>-23.628411069284784</v>
      </c>
      <c r="L204" s="20">
        <v>-54.741888133840156</v>
      </c>
      <c r="M204" s="20">
        <v>-52.861806817433958</v>
      </c>
      <c r="N204" s="20">
        <v>-48.593931685252862</v>
      </c>
      <c r="O204" s="20">
        <v>-8.2193215991295827E-3</v>
      </c>
      <c r="P204" s="20">
        <v>6.1212474125419023E-3</v>
      </c>
      <c r="Q204" s="20">
        <v>-2.3055309707099254E-2</v>
      </c>
      <c r="R204" s="3">
        <f t="shared" si="24"/>
        <v>0</v>
      </c>
      <c r="S204" s="3">
        <f t="shared" si="25"/>
        <v>0</v>
      </c>
      <c r="T204" s="3">
        <f t="shared" si="26"/>
        <v>0</v>
      </c>
      <c r="U204" s="3">
        <f t="shared" si="27"/>
        <v>0</v>
      </c>
      <c r="V204" s="3">
        <f t="shared" si="28"/>
        <v>0</v>
      </c>
      <c r="W204" s="3">
        <f t="shared" si="29"/>
        <v>0</v>
      </c>
      <c r="X204" s="3">
        <f t="shared" si="30"/>
        <v>0</v>
      </c>
    </row>
    <row r="205" spans="1:24" x14ac:dyDescent="0.25">
      <c r="A205" s="35">
        <v>44601</v>
      </c>
      <c r="B205" s="36">
        <v>3</v>
      </c>
      <c r="C205" s="18" t="s">
        <v>337</v>
      </c>
      <c r="D205" s="20">
        <v>116.89555956775163</v>
      </c>
      <c r="E205" s="20">
        <v>265.24292278850294</v>
      </c>
      <c r="F205" s="20">
        <v>247.12805164677798</v>
      </c>
      <c r="G205" s="20">
        <v>183.84911291459383</v>
      </c>
      <c r="H205" s="20">
        <v>9.1534406341656771E-2</v>
      </c>
      <c r="I205" s="20">
        <v>0.88142692342787621</v>
      </c>
      <c r="J205" s="20">
        <v>0.28773888090882466</v>
      </c>
      <c r="K205" s="20">
        <v>-24.132104206792739</v>
      </c>
      <c r="L205" s="20">
        <v>-56.365651105208855</v>
      </c>
      <c r="M205" s="20">
        <v>-53.931984508622463</v>
      </c>
      <c r="N205" s="20">
        <v>-49.345992525017678</v>
      </c>
      <c r="O205" s="20">
        <v>-7.9442492454074361E-3</v>
      </c>
      <c r="P205" s="20">
        <v>7.8031875981373761E-3</v>
      </c>
      <c r="Q205" s="20">
        <v>-2.2132002507371455E-2</v>
      </c>
      <c r="R205" s="3">
        <f t="shared" si="24"/>
        <v>0</v>
      </c>
      <c r="S205" s="3">
        <f t="shared" si="25"/>
        <v>0</v>
      </c>
      <c r="T205" s="3">
        <f t="shared" si="26"/>
        <v>0</v>
      </c>
      <c r="U205" s="3">
        <f t="shared" si="27"/>
        <v>0</v>
      </c>
      <c r="V205" s="3">
        <f t="shared" si="28"/>
        <v>0</v>
      </c>
      <c r="W205" s="3">
        <f t="shared" si="29"/>
        <v>0</v>
      </c>
      <c r="X205" s="3">
        <f t="shared" si="30"/>
        <v>0</v>
      </c>
    </row>
    <row r="206" spans="1:24" x14ac:dyDescent="0.25">
      <c r="A206" s="35">
        <v>44601</v>
      </c>
      <c r="B206" s="36">
        <v>4</v>
      </c>
      <c r="C206" s="18" t="s">
        <v>338</v>
      </c>
      <c r="D206" s="20">
        <v>111.4348958595716</v>
      </c>
      <c r="E206" s="20">
        <v>251.37394487813935</v>
      </c>
      <c r="F206" s="20">
        <v>232.07489437445531</v>
      </c>
      <c r="G206" s="20">
        <v>174.10690776507138</v>
      </c>
      <c r="H206" s="20">
        <v>9.03488300352112E-2</v>
      </c>
      <c r="I206" s="20">
        <v>0.84770490914726937</v>
      </c>
      <c r="J206" s="20">
        <v>0.2844089758427083</v>
      </c>
      <c r="K206" s="20">
        <v>-25.211831106746828</v>
      </c>
      <c r="L206" s="20">
        <v>-58.94769694922951</v>
      </c>
      <c r="M206" s="20">
        <v>-56.533775556193724</v>
      </c>
      <c r="N206" s="20">
        <v>-50.997778710426985</v>
      </c>
      <c r="O206" s="20">
        <v>-7.5872753931733559E-3</v>
      </c>
      <c r="P206" s="20">
        <v>-3.0620039271590945E-3</v>
      </c>
      <c r="Q206" s="20">
        <v>-2.1039113707087789E-2</v>
      </c>
      <c r="R206" s="3">
        <f t="shared" si="24"/>
        <v>0</v>
      </c>
      <c r="S206" s="3">
        <f t="shared" si="25"/>
        <v>0</v>
      </c>
      <c r="T206" s="3">
        <f t="shared" si="26"/>
        <v>0</v>
      </c>
      <c r="U206" s="3">
        <f t="shared" si="27"/>
        <v>0</v>
      </c>
      <c r="V206" s="3">
        <f t="shared" si="28"/>
        <v>0</v>
      </c>
      <c r="W206" s="3">
        <f t="shared" si="29"/>
        <v>0</v>
      </c>
      <c r="X206" s="3">
        <f t="shared" si="30"/>
        <v>0</v>
      </c>
    </row>
    <row r="207" spans="1:24" x14ac:dyDescent="0.25">
      <c r="A207" s="35">
        <v>44601</v>
      </c>
      <c r="B207" s="36">
        <v>5</v>
      </c>
      <c r="C207" s="18" t="s">
        <v>339</v>
      </c>
      <c r="D207" s="20">
        <v>108.37700919319079</v>
      </c>
      <c r="E207" s="20">
        <v>244.36091873642403</v>
      </c>
      <c r="F207" s="20">
        <v>224.79961805212145</v>
      </c>
      <c r="G207" s="20">
        <v>169.63269485607984</v>
      </c>
      <c r="H207" s="20">
        <v>8.9123646757674424E-2</v>
      </c>
      <c r="I207" s="20">
        <v>0.84389249010700074</v>
      </c>
      <c r="J207" s="20">
        <v>0.28031039274168129</v>
      </c>
      <c r="K207" s="20">
        <v>-26.092915892501093</v>
      </c>
      <c r="L207" s="20">
        <v>-60.615495106795073</v>
      </c>
      <c r="M207" s="20">
        <v>-57.94542167746561</v>
      </c>
      <c r="N207" s="20">
        <v>-51.907182372633805</v>
      </c>
      <c r="O207" s="20">
        <v>-8.0471584097817142E-3</v>
      </c>
      <c r="P207" s="20">
        <v>-1.0581671120140665E-3</v>
      </c>
      <c r="Q207" s="20">
        <v>-2.239306339330633E-2</v>
      </c>
      <c r="R207" s="3">
        <f t="shared" si="24"/>
        <v>0</v>
      </c>
      <c r="S207" s="3">
        <f t="shared" si="25"/>
        <v>0</v>
      </c>
      <c r="T207" s="3">
        <f t="shared" si="26"/>
        <v>0</v>
      </c>
      <c r="U207" s="3">
        <f t="shared" si="27"/>
        <v>0</v>
      </c>
      <c r="V207" s="3">
        <f t="shared" si="28"/>
        <v>0</v>
      </c>
      <c r="W207" s="3">
        <f t="shared" si="29"/>
        <v>0</v>
      </c>
      <c r="X207" s="3">
        <f t="shared" si="30"/>
        <v>0</v>
      </c>
    </row>
    <row r="208" spans="1:24" x14ac:dyDescent="0.25">
      <c r="A208" s="35">
        <v>44601</v>
      </c>
      <c r="B208" s="36">
        <v>6</v>
      </c>
      <c r="C208" s="18" t="s">
        <v>340</v>
      </c>
      <c r="D208" s="20">
        <v>107.36466807133962</v>
      </c>
      <c r="E208" s="20">
        <v>243.62569459247769</v>
      </c>
      <c r="F208" s="20">
        <v>225.13212084645852</v>
      </c>
      <c r="G208" s="20">
        <v>168.4332449581328</v>
      </c>
      <c r="H208" s="20">
        <v>9.0192998163364832E-2</v>
      </c>
      <c r="I208" s="20">
        <v>0.84048784665071041</v>
      </c>
      <c r="J208" s="20">
        <v>0.28324297139133253</v>
      </c>
      <c r="K208" s="20">
        <v>-26.676827481010122</v>
      </c>
      <c r="L208" s="20">
        <v>-62.068174895959643</v>
      </c>
      <c r="M208" s="20">
        <v>-58.843605437457086</v>
      </c>
      <c r="N208" s="20">
        <v>-52.741797026889031</v>
      </c>
      <c r="O208" s="20">
        <v>-8.0142953659193324E-3</v>
      </c>
      <c r="P208" s="20">
        <v>-5.1473192298077718E-3</v>
      </c>
      <c r="Q208" s="20">
        <v>-2.2456804677732825E-2</v>
      </c>
      <c r="R208" s="3">
        <f t="shared" si="24"/>
        <v>0</v>
      </c>
      <c r="S208" s="3">
        <f t="shared" si="25"/>
        <v>0</v>
      </c>
      <c r="T208" s="3">
        <f t="shared" si="26"/>
        <v>0</v>
      </c>
      <c r="U208" s="3">
        <f t="shared" si="27"/>
        <v>0</v>
      </c>
      <c r="V208" s="3">
        <f t="shared" si="28"/>
        <v>0</v>
      </c>
      <c r="W208" s="3">
        <f t="shared" si="29"/>
        <v>0</v>
      </c>
      <c r="X208" s="3">
        <f t="shared" si="30"/>
        <v>0</v>
      </c>
    </row>
    <row r="209" spans="1:24" x14ac:dyDescent="0.25">
      <c r="A209" s="35">
        <v>44601</v>
      </c>
      <c r="B209" s="36">
        <v>7</v>
      </c>
      <c r="C209" s="18" t="s">
        <v>341</v>
      </c>
      <c r="D209" s="20">
        <v>111.46665504405107</v>
      </c>
      <c r="E209" s="20">
        <v>256.39814842585054</v>
      </c>
      <c r="F209" s="20">
        <v>234.83177976956819</v>
      </c>
      <c r="G209" s="20">
        <v>174.6615016657332</v>
      </c>
      <c r="H209" s="20">
        <v>9.3283537612470394E-2</v>
      </c>
      <c r="I209" s="20">
        <v>0.87287214610396302</v>
      </c>
      <c r="J209" s="20">
        <v>0.29262559305690738</v>
      </c>
      <c r="K209" s="20">
        <v>-26.31669149557986</v>
      </c>
      <c r="L209" s="20">
        <v>-60.843028197620477</v>
      </c>
      <c r="M209" s="20">
        <v>-60.154745807845714</v>
      </c>
      <c r="N209" s="20">
        <v>-52.698650582564646</v>
      </c>
      <c r="O209" s="20">
        <v>-8.1643363867562498E-3</v>
      </c>
      <c r="P209" s="20">
        <v>-5.3991274574468539E-3</v>
      </c>
      <c r="Q209" s="20">
        <v>-2.3050289962889513E-2</v>
      </c>
      <c r="R209" s="3">
        <f t="shared" si="24"/>
        <v>0</v>
      </c>
      <c r="S209" s="3">
        <f t="shared" si="25"/>
        <v>0</v>
      </c>
      <c r="T209" s="3">
        <f t="shared" si="26"/>
        <v>0</v>
      </c>
      <c r="U209" s="3">
        <f t="shared" si="27"/>
        <v>0</v>
      </c>
      <c r="V209" s="3">
        <f t="shared" si="28"/>
        <v>0</v>
      </c>
      <c r="W209" s="3">
        <f t="shared" si="29"/>
        <v>0</v>
      </c>
      <c r="X209" s="3">
        <f t="shared" si="30"/>
        <v>0</v>
      </c>
    </row>
    <row r="210" spans="1:24" x14ac:dyDescent="0.25">
      <c r="A210" s="35">
        <v>44601</v>
      </c>
      <c r="B210" s="36">
        <v>8</v>
      </c>
      <c r="C210" s="18" t="s">
        <v>342</v>
      </c>
      <c r="D210" s="20">
        <v>118.21914212281035</v>
      </c>
      <c r="E210" s="20">
        <v>273.00837513439996</v>
      </c>
      <c r="F210" s="20">
        <v>245.25621805410904</v>
      </c>
      <c r="G210" s="20">
        <v>185.04760731206684</v>
      </c>
      <c r="H210" s="20">
        <v>8.4955236050107852E-2</v>
      </c>
      <c r="I210" s="20">
        <v>0.84172497024515558</v>
      </c>
      <c r="J210" s="20">
        <v>0.26920915791669409</v>
      </c>
      <c r="K210" s="20">
        <v>-23.302074216922307</v>
      </c>
      <c r="L210" s="20">
        <v>-58.840694301416406</v>
      </c>
      <c r="M210" s="20">
        <v>-62.050843481185986</v>
      </c>
      <c r="N210" s="20">
        <v>-49.610119621776249</v>
      </c>
      <c r="O210" s="20">
        <v>-7.0467418069294933E-3</v>
      </c>
      <c r="P210" s="20">
        <v>2.9758422417828297E-3</v>
      </c>
      <c r="Q210" s="20">
        <v>-1.9663870186717558E-2</v>
      </c>
      <c r="R210" s="3">
        <f t="shared" si="24"/>
        <v>0</v>
      </c>
      <c r="S210" s="3">
        <f t="shared" si="25"/>
        <v>0</v>
      </c>
      <c r="T210" s="3">
        <f t="shared" si="26"/>
        <v>0</v>
      </c>
      <c r="U210" s="3">
        <f t="shared" si="27"/>
        <v>0</v>
      </c>
      <c r="V210" s="3">
        <f t="shared" si="28"/>
        <v>0</v>
      </c>
      <c r="W210" s="3">
        <f t="shared" si="29"/>
        <v>0</v>
      </c>
      <c r="X210" s="3">
        <f t="shared" si="30"/>
        <v>0</v>
      </c>
    </row>
    <row r="211" spans="1:24" x14ac:dyDescent="0.25">
      <c r="A211" s="35">
        <v>44601</v>
      </c>
      <c r="B211" s="36">
        <v>9</v>
      </c>
      <c r="C211" s="18" t="s">
        <v>343</v>
      </c>
      <c r="D211" s="20">
        <v>137.11144365907231</v>
      </c>
      <c r="E211" s="20">
        <v>318.69647686124023</v>
      </c>
      <c r="F211" s="20">
        <v>286.2492907642503</v>
      </c>
      <c r="G211" s="20">
        <v>215.96336128286111</v>
      </c>
      <c r="H211" s="20">
        <v>0.11087325454857805</v>
      </c>
      <c r="I211" s="20">
        <v>1.1179012007939384</v>
      </c>
      <c r="J211" s="20">
        <v>0.34544627898412561</v>
      </c>
      <c r="K211" s="20">
        <v>-16.730600381281736</v>
      </c>
      <c r="L211" s="20">
        <v>-40.53232311240194</v>
      </c>
      <c r="M211" s="20">
        <v>-44.782112120783722</v>
      </c>
      <c r="N211" s="20">
        <v>-38.835728657789375</v>
      </c>
      <c r="O211" s="20">
        <v>1.4922624323717848E-2</v>
      </c>
      <c r="P211" s="20">
        <v>0.15729024906274147</v>
      </c>
      <c r="Q211" s="20">
        <v>4.3635396952696318E-2</v>
      </c>
      <c r="R211" s="3">
        <f t="shared" si="24"/>
        <v>0</v>
      </c>
      <c r="S211" s="3">
        <f t="shared" si="25"/>
        <v>0</v>
      </c>
      <c r="T211" s="3">
        <f t="shared" si="26"/>
        <v>0</v>
      </c>
      <c r="U211" s="3">
        <f t="shared" si="27"/>
        <v>0</v>
      </c>
      <c r="V211" s="3">
        <f t="shared" si="28"/>
        <v>0</v>
      </c>
      <c r="W211" s="3">
        <f t="shared" si="29"/>
        <v>0</v>
      </c>
      <c r="X211" s="3">
        <f t="shared" si="30"/>
        <v>0</v>
      </c>
    </row>
    <row r="212" spans="1:24" x14ac:dyDescent="0.25">
      <c r="A212" s="35">
        <v>44601</v>
      </c>
      <c r="B212" s="36">
        <v>10</v>
      </c>
      <c r="C212" s="18" t="s">
        <v>344</v>
      </c>
      <c r="D212" s="20">
        <v>155.74014851819862</v>
      </c>
      <c r="E212" s="20">
        <v>362.61088901237508</v>
      </c>
      <c r="F212" s="20">
        <v>324.47111318522855</v>
      </c>
      <c r="G212" s="20">
        <v>246.88257695624225</v>
      </c>
      <c r="H212" s="20">
        <v>0.13895483075784018</v>
      </c>
      <c r="I212" s="20">
        <v>1.3823181046978181</v>
      </c>
      <c r="J212" s="20">
        <v>0.4277901060123262</v>
      </c>
      <c r="K212" s="20">
        <v>-9.0779347185709156</v>
      </c>
      <c r="L212" s="20">
        <v>-22.097081680258363</v>
      </c>
      <c r="M212" s="20">
        <v>-28.290227960544005</v>
      </c>
      <c r="N212" s="20">
        <v>-27.268405296643515</v>
      </c>
      <c r="O212" s="20">
        <v>5.0852693355446822E-2</v>
      </c>
      <c r="P212" s="20">
        <v>0.35574359380453646</v>
      </c>
      <c r="Q212" s="20">
        <v>0.14728538758345078</v>
      </c>
      <c r="R212" s="3">
        <f t="shared" si="24"/>
        <v>0</v>
      </c>
      <c r="S212" s="3">
        <f t="shared" si="25"/>
        <v>0</v>
      </c>
      <c r="T212" s="3">
        <f t="shared" si="26"/>
        <v>0</v>
      </c>
      <c r="U212" s="3">
        <f t="shared" si="27"/>
        <v>0</v>
      </c>
      <c r="V212" s="3">
        <f t="shared" si="28"/>
        <v>0.23404380030411082</v>
      </c>
      <c r="W212" s="3">
        <f t="shared" si="29"/>
        <v>0.61037651108742597</v>
      </c>
      <c r="X212" s="3">
        <f t="shared" si="30"/>
        <v>0.59201771043782492</v>
      </c>
    </row>
    <row r="213" spans="1:24" x14ac:dyDescent="0.25">
      <c r="A213" s="35">
        <v>44601</v>
      </c>
      <c r="B213" s="36">
        <v>11</v>
      </c>
      <c r="C213" s="18" t="s">
        <v>345</v>
      </c>
      <c r="D213" s="20">
        <v>171.22027960313932</v>
      </c>
      <c r="E213" s="20">
        <v>395.74183264253071</v>
      </c>
      <c r="F213" s="20">
        <v>354.89171615415137</v>
      </c>
      <c r="G213" s="20">
        <v>271.30709534547037</v>
      </c>
      <c r="H213" s="20">
        <v>0.14325462173262524</v>
      </c>
      <c r="I213" s="20">
        <v>1.4807671937349607</v>
      </c>
      <c r="J213" s="20">
        <v>0.44062070875970916</v>
      </c>
      <c r="K213" s="20">
        <v>-3.6212297509444378</v>
      </c>
      <c r="L213" s="20">
        <v>-10.421866524938915</v>
      </c>
      <c r="M213" s="20">
        <v>-17.268667829008173</v>
      </c>
      <c r="N213" s="20">
        <v>-19.238527630541128</v>
      </c>
      <c r="O213" s="20">
        <v>5.694033605405132E-2</v>
      </c>
      <c r="P213" s="20">
        <v>0.41472074572314588</v>
      </c>
      <c r="Q213" s="20">
        <v>0.16464670366912251</v>
      </c>
      <c r="R213" s="3">
        <f t="shared" si="24"/>
        <v>0</v>
      </c>
      <c r="S213" s="3">
        <f t="shared" si="25"/>
        <v>0</v>
      </c>
      <c r="T213" s="3">
        <f t="shared" si="26"/>
        <v>0</v>
      </c>
      <c r="U213" s="3">
        <f t="shared" si="27"/>
        <v>0</v>
      </c>
      <c r="V213" s="3">
        <f t="shared" si="28"/>
        <v>0.30386000171591221</v>
      </c>
      <c r="W213" s="3">
        <f t="shared" si="29"/>
        <v>0.91284969640940772</v>
      </c>
      <c r="X213" s="3">
        <f t="shared" si="30"/>
        <v>0.78920121048734981</v>
      </c>
    </row>
    <row r="214" spans="1:24" x14ac:dyDescent="0.25">
      <c r="A214" s="35">
        <v>44601</v>
      </c>
      <c r="B214" s="36">
        <v>12</v>
      </c>
      <c r="C214" s="18" t="s">
        <v>346</v>
      </c>
      <c r="D214" s="20">
        <v>183.35579665037633</v>
      </c>
      <c r="E214" s="20">
        <v>419.89275255196708</v>
      </c>
      <c r="F214" s="20">
        <v>376.1504287646934</v>
      </c>
      <c r="G214" s="20">
        <v>288.70293381033002</v>
      </c>
      <c r="H214" s="20">
        <v>0.15014034003364934</v>
      </c>
      <c r="I214" s="20">
        <v>1.5544829317621043</v>
      </c>
      <c r="J214" s="20">
        <v>0.46093683219411108</v>
      </c>
      <c r="K214" s="20">
        <v>0.58726129972670105</v>
      </c>
      <c r="L214" s="20">
        <v>-1.8409823604664384</v>
      </c>
      <c r="M214" s="20">
        <v>-9.7379079715153516</v>
      </c>
      <c r="N214" s="20">
        <v>-13.361123699384201</v>
      </c>
      <c r="O214" s="20">
        <v>6.3312827253359544E-2</v>
      </c>
      <c r="P214" s="20">
        <v>0.45455775281059779</v>
      </c>
      <c r="Q214" s="20">
        <v>0.18327944314164599</v>
      </c>
      <c r="R214" s="3">
        <f t="shared" si="24"/>
        <v>0</v>
      </c>
      <c r="S214" s="3">
        <f t="shared" si="25"/>
        <v>0</v>
      </c>
      <c r="T214" s="3">
        <f t="shared" si="26"/>
        <v>0</v>
      </c>
      <c r="U214" s="3">
        <f t="shared" si="27"/>
        <v>0</v>
      </c>
      <c r="V214" s="3">
        <f t="shared" si="28"/>
        <v>0.36886184111404241</v>
      </c>
      <c r="W214" s="3">
        <f t="shared" si="29"/>
        <v>1.1060473205615038</v>
      </c>
      <c r="X214" s="3">
        <f t="shared" si="30"/>
        <v>0.97864299757331241</v>
      </c>
    </row>
    <row r="215" spans="1:24" x14ac:dyDescent="0.25">
      <c r="A215" s="35">
        <v>44601</v>
      </c>
      <c r="B215" s="36">
        <v>13</v>
      </c>
      <c r="C215" s="18" t="s">
        <v>347</v>
      </c>
      <c r="D215" s="20">
        <v>194.07255627373257</v>
      </c>
      <c r="E215" s="20">
        <v>443.54211575235399</v>
      </c>
      <c r="F215" s="20">
        <v>398.44429517160972</v>
      </c>
      <c r="G215" s="20">
        <v>306.04193296274201</v>
      </c>
      <c r="H215" s="20">
        <v>0.14912210862906888</v>
      </c>
      <c r="I215" s="20">
        <v>1.5763340929489937</v>
      </c>
      <c r="J215" s="20">
        <v>0.45871080884506649</v>
      </c>
      <c r="K215" s="20">
        <v>3.6532870497334979</v>
      </c>
      <c r="L215" s="20">
        <v>4.2762079475023418</v>
      </c>
      <c r="M215" s="20">
        <v>-4.1541434592548487</v>
      </c>
      <c r="N215" s="20">
        <v>-8.5488544867123526</v>
      </c>
      <c r="O215" s="20">
        <v>5.6444485287260218E-2</v>
      </c>
      <c r="P215" s="20">
        <v>0.42684729649038783</v>
      </c>
      <c r="Q215" s="20">
        <v>0.16371486150625686</v>
      </c>
      <c r="R215" s="3">
        <f t="shared" si="24"/>
        <v>0</v>
      </c>
      <c r="S215" s="3">
        <f t="shared" si="25"/>
        <v>0</v>
      </c>
      <c r="T215" s="3">
        <f t="shared" si="26"/>
        <v>0</v>
      </c>
      <c r="U215" s="3">
        <f t="shared" si="27"/>
        <v>0</v>
      </c>
      <c r="V215" s="3">
        <f t="shared" si="28"/>
        <v>0.27710336554067544</v>
      </c>
      <c r="W215" s="3">
        <f t="shared" si="29"/>
        <v>0.85905809935663513</v>
      </c>
      <c r="X215" s="3">
        <f t="shared" si="30"/>
        <v>0.71498209226645593</v>
      </c>
    </row>
    <row r="216" spans="1:24" x14ac:dyDescent="0.25">
      <c r="A216" s="35">
        <v>44601</v>
      </c>
      <c r="B216" s="36">
        <v>14</v>
      </c>
      <c r="C216" s="18" t="s">
        <v>348</v>
      </c>
      <c r="D216" s="20">
        <v>203.06693080568871</v>
      </c>
      <c r="E216" s="20">
        <v>461.38201123139686</v>
      </c>
      <c r="F216" s="20">
        <v>416.83637748453333</v>
      </c>
      <c r="G216" s="20">
        <v>320.78088875918843</v>
      </c>
      <c r="H216" s="20">
        <v>0.14838643349486974</v>
      </c>
      <c r="I216" s="20">
        <v>1.5797784317461714</v>
      </c>
      <c r="J216" s="20">
        <v>0.45703770481052169</v>
      </c>
      <c r="K216" s="20">
        <v>6.1556150374568128</v>
      </c>
      <c r="L216" s="20">
        <v>5.9098618681913262</v>
      </c>
      <c r="M216" s="20">
        <v>-2.2405314721952445</v>
      </c>
      <c r="N216" s="20">
        <v>-5.6884610892319332</v>
      </c>
      <c r="O216" s="20">
        <v>5.4016902780153093E-2</v>
      </c>
      <c r="P216" s="20">
        <v>0.39425298205068188</v>
      </c>
      <c r="Q216" s="20">
        <v>0.1567033568950694</v>
      </c>
      <c r="R216" s="3">
        <f t="shared" si="24"/>
        <v>0</v>
      </c>
      <c r="S216" s="3">
        <f t="shared" si="25"/>
        <v>0</v>
      </c>
      <c r="T216" s="3">
        <f t="shared" si="26"/>
        <v>0</v>
      </c>
      <c r="U216" s="3">
        <f t="shared" si="27"/>
        <v>0</v>
      </c>
      <c r="V216" s="3">
        <f t="shared" si="28"/>
        <v>0.24594519915441709</v>
      </c>
      <c r="W216" s="3">
        <f t="shared" si="29"/>
        <v>0.60281087960544477</v>
      </c>
      <c r="X216" s="3">
        <f t="shared" si="30"/>
        <v>0.62345826298803697</v>
      </c>
    </row>
    <row r="217" spans="1:24" x14ac:dyDescent="0.25">
      <c r="A217" s="35">
        <v>44601</v>
      </c>
      <c r="B217" s="36">
        <v>15</v>
      </c>
      <c r="C217" s="18" t="s">
        <v>349</v>
      </c>
      <c r="D217" s="20">
        <v>205.91459733426754</v>
      </c>
      <c r="E217" s="20">
        <v>473.51797266687623</v>
      </c>
      <c r="F217" s="20">
        <v>427.07381346393692</v>
      </c>
      <c r="G217" s="20">
        <v>325.64313128921816</v>
      </c>
      <c r="H217" s="20">
        <v>0.14552871735072487</v>
      </c>
      <c r="I217" s="20">
        <v>1.6005631447723099</v>
      </c>
      <c r="J217" s="20">
        <v>0.44927560881860795</v>
      </c>
      <c r="K217" s="20">
        <v>8.3957653808734278</v>
      </c>
      <c r="L217" s="20">
        <v>13.654340917990936</v>
      </c>
      <c r="M217" s="20">
        <v>4.7416036683908196</v>
      </c>
      <c r="N217" s="20">
        <v>-1.7155273251553487</v>
      </c>
      <c r="O217" s="20">
        <v>4.6879011779665344E-2</v>
      </c>
      <c r="P217" s="20">
        <v>0.39006201833181403</v>
      </c>
      <c r="Q217" s="20">
        <v>0.13622340827418059</v>
      </c>
      <c r="R217" s="3">
        <f t="shared" si="24"/>
        <v>0</v>
      </c>
      <c r="S217" s="3">
        <f t="shared" si="25"/>
        <v>0</v>
      </c>
      <c r="T217" s="3">
        <f t="shared" si="26"/>
        <v>0</v>
      </c>
      <c r="U217" s="3">
        <f t="shared" si="27"/>
        <v>0</v>
      </c>
      <c r="V217" s="3">
        <f t="shared" si="28"/>
        <v>0.15668369680331962</v>
      </c>
      <c r="W217" s="3">
        <f t="shared" si="29"/>
        <v>0.53854034881623314</v>
      </c>
      <c r="X217" s="3">
        <f t="shared" si="30"/>
        <v>0.3658686298930745</v>
      </c>
    </row>
    <row r="218" spans="1:24" x14ac:dyDescent="0.25">
      <c r="A218" s="35">
        <v>44601</v>
      </c>
      <c r="B218" s="36">
        <v>16</v>
      </c>
      <c r="C218" s="18" t="s">
        <v>350</v>
      </c>
      <c r="D218" s="20">
        <v>207.18343472129607</v>
      </c>
      <c r="E218" s="20">
        <v>473.80647968093751</v>
      </c>
      <c r="F218" s="20">
        <v>429.51918056392969</v>
      </c>
      <c r="G218" s="20">
        <v>326.63448426956802</v>
      </c>
      <c r="H218" s="20">
        <v>0.14472300274341046</v>
      </c>
      <c r="I218" s="20">
        <v>1.6233024725310867</v>
      </c>
      <c r="J218" s="20">
        <v>0.44732060995526823</v>
      </c>
      <c r="K218" s="20">
        <v>8.267450625876819</v>
      </c>
      <c r="L218" s="20">
        <v>13.372459296693108</v>
      </c>
      <c r="M218" s="20">
        <v>5.8632565977182018</v>
      </c>
      <c r="N218" s="20">
        <v>-1.8141608291559672</v>
      </c>
      <c r="O218" s="20">
        <v>4.3656387224669344E-2</v>
      </c>
      <c r="P218" s="20">
        <v>0.3912282507882428</v>
      </c>
      <c r="Q218" s="20">
        <v>0.1270617128168246</v>
      </c>
      <c r="R218" s="3">
        <f t="shared" si="24"/>
        <v>0</v>
      </c>
      <c r="S218" s="3">
        <f t="shared" si="25"/>
        <v>0</v>
      </c>
      <c r="T218" s="3">
        <f t="shared" si="26"/>
        <v>0</v>
      </c>
      <c r="U218" s="3">
        <f t="shared" si="27"/>
        <v>0</v>
      </c>
      <c r="V218" s="3">
        <f t="shared" si="28"/>
        <v>0.11474200031177141</v>
      </c>
      <c r="W218" s="3">
        <f t="shared" si="29"/>
        <v>0.51250515561531385</v>
      </c>
      <c r="X218" s="3">
        <f t="shared" si="30"/>
        <v>0.28946385176761052</v>
      </c>
    </row>
    <row r="219" spans="1:24" x14ac:dyDescent="0.25">
      <c r="A219" s="35">
        <v>44601</v>
      </c>
      <c r="B219" s="36">
        <v>17</v>
      </c>
      <c r="C219" s="18" t="s">
        <v>351</v>
      </c>
      <c r="D219" s="20">
        <v>205.59772887457285</v>
      </c>
      <c r="E219" s="20">
        <v>470.44063003798101</v>
      </c>
      <c r="F219" s="20">
        <v>427.62187323066462</v>
      </c>
      <c r="G219" s="20">
        <v>324.32506061473475</v>
      </c>
      <c r="H219" s="20">
        <v>0.14375299120416879</v>
      </c>
      <c r="I219" s="20">
        <v>1.6153249185828846</v>
      </c>
      <c r="J219" s="20">
        <v>0.44488632573745013</v>
      </c>
      <c r="K219" s="20">
        <v>7.1394432235593328</v>
      </c>
      <c r="L219" s="20">
        <v>10.247077074456183</v>
      </c>
      <c r="M219" s="20">
        <v>4.4045502798598957</v>
      </c>
      <c r="N219" s="20">
        <v>-3.1286114387466908</v>
      </c>
      <c r="O219" s="20">
        <v>4.8987198739926942E-2</v>
      </c>
      <c r="P219" s="20">
        <v>0.40480851202650775</v>
      </c>
      <c r="Q219" s="20">
        <v>0.14236576911544566</v>
      </c>
      <c r="R219" s="3">
        <f t="shared" si="24"/>
        <v>0</v>
      </c>
      <c r="S219" s="3">
        <f t="shared" si="25"/>
        <v>0</v>
      </c>
      <c r="T219" s="3">
        <f t="shared" si="26"/>
        <v>0</v>
      </c>
      <c r="U219" s="3">
        <f t="shared" si="27"/>
        <v>0</v>
      </c>
      <c r="V219" s="3">
        <f t="shared" si="28"/>
        <v>0.19192478763930049</v>
      </c>
      <c r="W219" s="3">
        <f t="shared" si="29"/>
        <v>0.62934342445815727</v>
      </c>
      <c r="X219" s="3">
        <f t="shared" si="30"/>
        <v>0.46588799945181031</v>
      </c>
    </row>
    <row r="220" spans="1:24" x14ac:dyDescent="0.25">
      <c r="A220" s="35">
        <v>44601</v>
      </c>
      <c r="B220" s="36">
        <v>18</v>
      </c>
      <c r="C220" s="18" t="s">
        <v>352</v>
      </c>
      <c r="D220" s="20">
        <v>199.95794134913774</v>
      </c>
      <c r="E220" s="20">
        <v>451.73823110613858</v>
      </c>
      <c r="F220" s="20">
        <v>413.00712430857254</v>
      </c>
      <c r="G220" s="20">
        <v>315.03335903905395</v>
      </c>
      <c r="H220" s="20">
        <v>0.13345116867966469</v>
      </c>
      <c r="I220" s="20">
        <v>1.4971264377053737</v>
      </c>
      <c r="J220" s="20">
        <v>0.4139450124283261</v>
      </c>
      <c r="K220" s="20">
        <v>3.9665321185266995</v>
      </c>
      <c r="L220" s="20">
        <v>-1.3460751007160159</v>
      </c>
      <c r="M220" s="20">
        <v>-5.2890308164681112</v>
      </c>
      <c r="N220" s="20">
        <v>-8.4436052867693796</v>
      </c>
      <c r="O220" s="20">
        <v>4.0834027531468031E-2</v>
      </c>
      <c r="P220" s="20">
        <v>0.32296720894615372</v>
      </c>
      <c r="Q220" s="20">
        <v>0.11870369407345686</v>
      </c>
      <c r="R220" s="3">
        <f t="shared" si="24"/>
        <v>0</v>
      </c>
      <c r="S220" s="3">
        <f t="shared" si="25"/>
        <v>0</v>
      </c>
      <c r="T220" s="3">
        <f t="shared" si="26"/>
        <v>0</v>
      </c>
      <c r="U220" s="3">
        <f t="shared" si="27"/>
        <v>0</v>
      </c>
      <c r="V220" s="3">
        <f t="shared" si="28"/>
        <v>0.11381531433643011</v>
      </c>
      <c r="W220" s="3">
        <f t="shared" si="29"/>
        <v>0.18124925289770316</v>
      </c>
      <c r="X220" s="3">
        <f t="shared" si="30"/>
        <v>0.2765072105344078</v>
      </c>
    </row>
    <row r="221" spans="1:24" x14ac:dyDescent="0.25">
      <c r="A221" s="35">
        <v>44601</v>
      </c>
      <c r="B221" s="36">
        <v>19</v>
      </c>
      <c r="C221" s="18" t="s">
        <v>353</v>
      </c>
      <c r="D221" s="20">
        <v>187.3594185343359</v>
      </c>
      <c r="E221" s="20">
        <v>420.56310459152928</v>
      </c>
      <c r="F221" s="20">
        <v>387.61256660762302</v>
      </c>
      <c r="G221" s="20">
        <v>295.18141490470123</v>
      </c>
      <c r="H221" s="20">
        <v>0.11546143892147394</v>
      </c>
      <c r="I221" s="20">
        <v>1.3055798525815576</v>
      </c>
      <c r="J221" s="20">
        <v>0.36214381231390913</v>
      </c>
      <c r="K221" s="20">
        <v>-1.6146432098518755</v>
      </c>
      <c r="L221" s="20">
        <v>-16.149177602097321</v>
      </c>
      <c r="M221" s="20">
        <v>-18.544592112638082</v>
      </c>
      <c r="N221" s="20">
        <v>-17.363562103162799</v>
      </c>
      <c r="O221" s="20">
        <v>1.9474152110690993E-2</v>
      </c>
      <c r="P221" s="20">
        <v>0.18150539214450162</v>
      </c>
      <c r="Q221" s="20">
        <v>5.7090546294586965E-2</v>
      </c>
      <c r="R221" s="3">
        <f t="shared" si="24"/>
        <v>0</v>
      </c>
      <c r="S221" s="3">
        <f t="shared" si="25"/>
        <v>0</v>
      </c>
      <c r="T221" s="3">
        <f t="shared" si="26"/>
        <v>0</v>
      </c>
      <c r="U221" s="3">
        <f t="shared" si="27"/>
        <v>0</v>
      </c>
      <c r="V221" s="3">
        <f t="shared" si="28"/>
        <v>0</v>
      </c>
      <c r="W221" s="3">
        <f t="shared" si="29"/>
        <v>0</v>
      </c>
      <c r="X221" s="3">
        <f t="shared" si="30"/>
        <v>0</v>
      </c>
    </row>
    <row r="222" spans="1:24" x14ac:dyDescent="0.25">
      <c r="A222" s="35">
        <v>44601</v>
      </c>
      <c r="B222" s="36">
        <v>20</v>
      </c>
      <c r="C222" s="18" t="s">
        <v>354</v>
      </c>
      <c r="D222" s="20">
        <v>175.14233936376493</v>
      </c>
      <c r="E222" s="20">
        <v>399.62336908450237</v>
      </c>
      <c r="F222" s="20">
        <v>371.72105522426472</v>
      </c>
      <c r="G222" s="20">
        <v>277.35706448303119</v>
      </c>
      <c r="H222" s="20">
        <v>0.11318875904024321</v>
      </c>
      <c r="I222" s="20">
        <v>1.1965053341363481</v>
      </c>
      <c r="J222" s="20">
        <v>0.35582401626782378</v>
      </c>
      <c r="K222" s="20">
        <v>-6.3871490181810451</v>
      </c>
      <c r="L222" s="20">
        <v>-25.401353549957005</v>
      </c>
      <c r="M222" s="20">
        <v>-27.533259014978928</v>
      </c>
      <c r="N222" s="20">
        <v>-24.289392433432077</v>
      </c>
      <c r="O222" s="20">
        <v>8.237769324738832E-3</v>
      </c>
      <c r="P222" s="20">
        <v>0.11677946483718341</v>
      </c>
      <c r="Q222" s="20">
        <v>2.4542215406402383E-2</v>
      </c>
      <c r="R222" s="3">
        <f t="shared" si="24"/>
        <v>0</v>
      </c>
      <c r="S222" s="3">
        <f t="shared" si="25"/>
        <v>0</v>
      </c>
      <c r="T222" s="3">
        <f t="shared" si="26"/>
        <v>0</v>
      </c>
      <c r="U222" s="3">
        <f t="shared" si="27"/>
        <v>0</v>
      </c>
      <c r="V222" s="3">
        <f t="shared" si="28"/>
        <v>0</v>
      </c>
      <c r="W222" s="3">
        <f t="shared" si="29"/>
        <v>0</v>
      </c>
      <c r="X222" s="3">
        <f t="shared" si="30"/>
        <v>0</v>
      </c>
    </row>
    <row r="223" spans="1:24" x14ac:dyDescent="0.25">
      <c r="A223" s="35">
        <v>44601</v>
      </c>
      <c r="B223" s="36">
        <v>21</v>
      </c>
      <c r="C223" s="18" t="s">
        <v>355</v>
      </c>
      <c r="D223" s="20">
        <v>171.53928838196134</v>
      </c>
      <c r="E223" s="20">
        <v>394.57114032275774</v>
      </c>
      <c r="F223" s="20">
        <v>372.08385823039282</v>
      </c>
      <c r="G223" s="20">
        <v>273.05464431511558</v>
      </c>
      <c r="H223" s="20">
        <v>0.1146157197764565</v>
      </c>
      <c r="I223" s="20">
        <v>1.1439326529503724</v>
      </c>
      <c r="J223" s="20">
        <v>0.36039013201056924</v>
      </c>
      <c r="K223" s="20">
        <v>-11.062463381024834</v>
      </c>
      <c r="L223" s="20">
        <v>-34.88008156666038</v>
      </c>
      <c r="M223" s="20">
        <v>-35.099916031744378</v>
      </c>
      <c r="N223" s="20">
        <v>-30.49080986842317</v>
      </c>
      <c r="O223" s="20">
        <v>-1.5569841450666692E-3</v>
      </c>
      <c r="P223" s="20">
        <v>6.6914578797515667E-2</v>
      </c>
      <c r="Q223" s="20">
        <v>-4.0811504577455467E-3</v>
      </c>
      <c r="R223" s="3">
        <f t="shared" si="24"/>
        <v>0</v>
      </c>
      <c r="S223" s="3">
        <f t="shared" si="25"/>
        <v>0</v>
      </c>
      <c r="T223" s="3">
        <f t="shared" si="26"/>
        <v>0</v>
      </c>
      <c r="U223" s="3">
        <f t="shared" si="27"/>
        <v>0</v>
      </c>
      <c r="V223" s="3">
        <f t="shared" si="28"/>
        <v>0</v>
      </c>
      <c r="W223" s="3">
        <f t="shared" si="29"/>
        <v>0</v>
      </c>
      <c r="X223" s="3">
        <f t="shared" si="30"/>
        <v>0</v>
      </c>
    </row>
    <row r="224" spans="1:24" x14ac:dyDescent="0.25">
      <c r="A224" s="35">
        <v>44601</v>
      </c>
      <c r="B224" s="36">
        <v>22</v>
      </c>
      <c r="C224" s="18" t="s">
        <v>356</v>
      </c>
      <c r="D224" s="20">
        <v>178.67365348542972</v>
      </c>
      <c r="E224" s="20">
        <v>412.19677806837893</v>
      </c>
      <c r="F224" s="20">
        <v>394.44098397190368</v>
      </c>
      <c r="G224" s="20">
        <v>286.97269007178403</v>
      </c>
      <c r="H224" s="20">
        <v>0.13294174207245507</v>
      </c>
      <c r="I224" s="20">
        <v>1.2559210336975601</v>
      </c>
      <c r="J224" s="20">
        <v>0.41348849003440113</v>
      </c>
      <c r="K224" s="20">
        <v>-14.887116761690057</v>
      </c>
      <c r="L224" s="20">
        <v>-42.211985051384225</v>
      </c>
      <c r="M224" s="20">
        <v>-40.320352675604745</v>
      </c>
      <c r="N224" s="20">
        <v>-36.189325933825735</v>
      </c>
      <c r="O224" s="20">
        <v>-5.0425060888418909E-3</v>
      </c>
      <c r="P224" s="20">
        <v>3.1809807168482238E-2</v>
      </c>
      <c r="Q224" s="20">
        <v>-1.4302539606921924E-2</v>
      </c>
      <c r="R224" s="3">
        <f t="shared" si="24"/>
        <v>0</v>
      </c>
      <c r="S224" s="3">
        <f t="shared" si="25"/>
        <v>0</v>
      </c>
      <c r="T224" s="3">
        <f t="shared" si="26"/>
        <v>0</v>
      </c>
      <c r="U224" s="3">
        <f t="shared" si="27"/>
        <v>0</v>
      </c>
      <c r="V224" s="3">
        <f t="shared" si="28"/>
        <v>0</v>
      </c>
      <c r="W224" s="3">
        <f t="shared" si="29"/>
        <v>0</v>
      </c>
      <c r="X224" s="3">
        <f t="shared" si="30"/>
        <v>0</v>
      </c>
    </row>
    <row r="225" spans="1:24" x14ac:dyDescent="0.25">
      <c r="A225" s="35">
        <v>44601</v>
      </c>
      <c r="B225" s="36">
        <v>23</v>
      </c>
      <c r="C225" s="18" t="s">
        <v>357</v>
      </c>
      <c r="D225" s="20">
        <v>168.27924356698009</v>
      </c>
      <c r="E225" s="20">
        <v>391.7154386209271</v>
      </c>
      <c r="F225" s="20">
        <v>373.66937388112649</v>
      </c>
      <c r="G225" s="20">
        <v>270.18409685311548</v>
      </c>
      <c r="H225" s="20">
        <v>0.12599609585574295</v>
      </c>
      <c r="I225" s="20">
        <v>1.1909094840341454</v>
      </c>
      <c r="J225" s="20">
        <v>0.39243153435224992</v>
      </c>
      <c r="K225" s="20">
        <v>-18.507398430019151</v>
      </c>
      <c r="L225" s="20">
        <v>-49.692599374130531</v>
      </c>
      <c r="M225" s="20">
        <v>-47.734510093334777</v>
      </c>
      <c r="N225" s="20">
        <v>-42.539376866715095</v>
      </c>
      <c r="O225" s="20">
        <v>-7.9773194237102996E-3</v>
      </c>
      <c r="P225" s="20">
        <v>9.5267132435896424E-3</v>
      </c>
      <c r="Q225" s="20">
        <v>-2.2793788419767369E-2</v>
      </c>
      <c r="R225" s="3">
        <f t="shared" si="24"/>
        <v>0</v>
      </c>
      <c r="S225" s="3">
        <f t="shared" si="25"/>
        <v>0</v>
      </c>
      <c r="T225" s="3">
        <f t="shared" si="26"/>
        <v>0</v>
      </c>
      <c r="U225" s="3">
        <f t="shared" si="27"/>
        <v>0</v>
      </c>
      <c r="V225" s="3">
        <f t="shared" si="28"/>
        <v>0</v>
      </c>
      <c r="W225" s="3">
        <f t="shared" si="29"/>
        <v>0</v>
      </c>
      <c r="X225" s="3">
        <f t="shared" si="30"/>
        <v>0</v>
      </c>
    </row>
    <row r="226" spans="1:24" x14ac:dyDescent="0.25">
      <c r="A226" s="35">
        <v>44601</v>
      </c>
      <c r="B226" s="36">
        <v>24</v>
      </c>
      <c r="C226" s="18" t="s">
        <v>358</v>
      </c>
      <c r="D226" s="20">
        <v>153.20205252165553</v>
      </c>
      <c r="E226" s="20">
        <v>352.66193112677092</v>
      </c>
      <c r="F226" s="20">
        <v>334.94324251162692</v>
      </c>
      <c r="G226" s="20">
        <v>244.19234439823447</v>
      </c>
      <c r="H226" s="20">
        <v>0.11282758998617515</v>
      </c>
      <c r="I226" s="20">
        <v>1.0670449917167855</v>
      </c>
      <c r="J226" s="20">
        <v>0.35256224635359451</v>
      </c>
      <c r="K226" s="20">
        <v>-21.443989167761281</v>
      </c>
      <c r="L226" s="20">
        <v>-57.724947864165195</v>
      </c>
      <c r="M226" s="20">
        <v>-55.647887993051135</v>
      </c>
      <c r="N226" s="20">
        <v>-47.65086334480312</v>
      </c>
      <c r="O226" s="20">
        <v>-1.0245082582737541E-2</v>
      </c>
      <c r="P226" s="20">
        <v>-2.0348359916446172E-2</v>
      </c>
      <c r="Q226" s="20">
        <v>-2.9355735603433054E-2</v>
      </c>
      <c r="R226" s="3">
        <f t="shared" si="24"/>
        <v>0</v>
      </c>
      <c r="S226" s="3">
        <f t="shared" si="25"/>
        <v>0</v>
      </c>
      <c r="T226" s="3">
        <f t="shared" si="26"/>
        <v>0</v>
      </c>
      <c r="U226" s="3">
        <f t="shared" si="27"/>
        <v>0</v>
      </c>
      <c r="V226" s="3">
        <f t="shared" si="28"/>
        <v>0</v>
      </c>
      <c r="W226" s="3">
        <f t="shared" si="29"/>
        <v>0</v>
      </c>
      <c r="X226" s="3">
        <f t="shared" si="30"/>
        <v>0</v>
      </c>
    </row>
    <row r="227" spans="1:24" x14ac:dyDescent="0.25">
      <c r="A227" s="35">
        <v>44602</v>
      </c>
      <c r="B227" s="36">
        <v>1</v>
      </c>
      <c r="C227" s="18" t="s">
        <v>359</v>
      </c>
      <c r="D227" s="20">
        <v>137.66933491844148</v>
      </c>
      <c r="E227" s="20">
        <v>314.5311494632399</v>
      </c>
      <c r="F227" s="20">
        <v>299.16004042804951</v>
      </c>
      <c r="G227" s="20">
        <v>218.19050518631019</v>
      </c>
      <c r="H227" s="20">
        <v>0.10456692916642669</v>
      </c>
      <c r="I227" s="20">
        <v>0.95848145241075422</v>
      </c>
      <c r="J227" s="20">
        <v>0.3278392338535604</v>
      </c>
      <c r="K227" s="20">
        <v>-23.422157076269773</v>
      </c>
      <c r="L227" s="20">
        <v>-61.35064264691718</v>
      </c>
      <c r="M227" s="20">
        <v>-57.602697232237176</v>
      </c>
      <c r="N227" s="20">
        <v>-50.429894728986561</v>
      </c>
      <c r="O227" s="20">
        <v>-1.0769519511929674E-2</v>
      </c>
      <c r="P227" s="20">
        <v>-3.3633615997297868E-2</v>
      </c>
      <c r="Q227" s="20">
        <v>-3.0752137293070417E-2</v>
      </c>
      <c r="R227" s="3">
        <f t="shared" si="24"/>
        <v>0</v>
      </c>
      <c r="S227" s="3">
        <f t="shared" si="25"/>
        <v>0</v>
      </c>
      <c r="T227" s="3">
        <f t="shared" si="26"/>
        <v>0</v>
      </c>
      <c r="U227" s="3">
        <f t="shared" si="27"/>
        <v>0</v>
      </c>
      <c r="V227" s="3">
        <f t="shared" si="28"/>
        <v>0</v>
      </c>
      <c r="W227" s="3">
        <f t="shared" si="29"/>
        <v>0</v>
      </c>
      <c r="X227" s="3">
        <f t="shared" si="30"/>
        <v>0</v>
      </c>
    </row>
    <row r="228" spans="1:24" x14ac:dyDescent="0.25">
      <c r="A228" s="35">
        <v>44602</v>
      </c>
      <c r="B228" s="36">
        <v>2</v>
      </c>
      <c r="C228" s="18" t="s">
        <v>360</v>
      </c>
      <c r="D228" s="20">
        <v>124.52360805399414</v>
      </c>
      <c r="E228" s="20">
        <v>281.08031893597342</v>
      </c>
      <c r="F228" s="20">
        <v>263.9245791079652</v>
      </c>
      <c r="G228" s="20">
        <v>194.84183712477801</v>
      </c>
      <c r="H228" s="20">
        <v>9.6349810979421524E-2</v>
      </c>
      <c r="I228" s="20">
        <v>0.86239676674933641</v>
      </c>
      <c r="J228" s="20">
        <v>0.30273317105801356</v>
      </c>
      <c r="K228" s="20">
        <v>-24.88958441571717</v>
      </c>
      <c r="L228" s="20">
        <v>-64.781081257769401</v>
      </c>
      <c r="M228" s="20">
        <v>-61.133479457151132</v>
      </c>
      <c r="N228" s="20">
        <v>-52.605543031880615</v>
      </c>
      <c r="O228" s="20">
        <v>-1.0331225632289262E-2</v>
      </c>
      <c r="P228" s="20">
        <v>-4.1902292712688624E-2</v>
      </c>
      <c r="Q228" s="20">
        <v>-2.9342362456590075E-2</v>
      </c>
      <c r="R228" s="3">
        <f t="shared" si="24"/>
        <v>0</v>
      </c>
      <c r="S228" s="3">
        <f t="shared" si="25"/>
        <v>0</v>
      </c>
      <c r="T228" s="3">
        <f t="shared" si="26"/>
        <v>0</v>
      </c>
      <c r="U228" s="3">
        <f t="shared" si="27"/>
        <v>0</v>
      </c>
      <c r="V228" s="3">
        <f t="shared" si="28"/>
        <v>0</v>
      </c>
      <c r="W228" s="3">
        <f t="shared" si="29"/>
        <v>0</v>
      </c>
      <c r="X228" s="3">
        <f t="shared" si="30"/>
        <v>0</v>
      </c>
    </row>
    <row r="229" spans="1:24" x14ac:dyDescent="0.25">
      <c r="A229" s="35">
        <v>44602</v>
      </c>
      <c r="B229" s="36">
        <v>3</v>
      </c>
      <c r="C229" s="18" t="s">
        <v>361</v>
      </c>
      <c r="D229" s="20">
        <v>115.6228658380312</v>
      </c>
      <c r="E229" s="20">
        <v>259.19508051391705</v>
      </c>
      <c r="F229" s="20">
        <v>241.980004983507</v>
      </c>
      <c r="G229" s="20">
        <v>179.6478997146364</v>
      </c>
      <c r="H229" s="20">
        <v>9.1955745893620905E-2</v>
      </c>
      <c r="I229" s="20">
        <v>0.80735367944796588</v>
      </c>
      <c r="J229" s="20">
        <v>0.28966640886389783</v>
      </c>
      <c r="K229" s="20">
        <v>-25.74266821681849</v>
      </c>
      <c r="L229" s="20">
        <v>-66.161626053878607</v>
      </c>
      <c r="M229" s="20">
        <v>-62.339574300990449</v>
      </c>
      <c r="N229" s="20">
        <v>-53.654019781364873</v>
      </c>
      <c r="O229" s="20">
        <v>-9.6518176067374017E-3</v>
      </c>
      <c r="P229" s="20">
        <v>-4.0624588371277144E-2</v>
      </c>
      <c r="Q229" s="20">
        <v>-2.718992343597126E-2</v>
      </c>
      <c r="R229" s="3">
        <f t="shared" si="24"/>
        <v>0</v>
      </c>
      <c r="S229" s="3">
        <f t="shared" si="25"/>
        <v>0</v>
      </c>
      <c r="T229" s="3">
        <f t="shared" si="26"/>
        <v>0</v>
      </c>
      <c r="U229" s="3">
        <f t="shared" si="27"/>
        <v>0</v>
      </c>
      <c r="V229" s="3">
        <f t="shared" si="28"/>
        <v>0</v>
      </c>
      <c r="W229" s="3">
        <f t="shared" si="29"/>
        <v>0</v>
      </c>
      <c r="X229" s="3">
        <f t="shared" si="30"/>
        <v>0</v>
      </c>
    </row>
    <row r="230" spans="1:24" x14ac:dyDescent="0.25">
      <c r="A230" s="35">
        <v>44602</v>
      </c>
      <c r="B230" s="36">
        <v>4</v>
      </c>
      <c r="C230" s="18" t="s">
        <v>362</v>
      </c>
      <c r="D230" s="20">
        <v>110.46901991422409</v>
      </c>
      <c r="E230" s="20">
        <v>245.96393553340951</v>
      </c>
      <c r="F230" s="20">
        <v>228.18333226035162</v>
      </c>
      <c r="G230" s="20">
        <v>170.7365199194833</v>
      </c>
      <c r="H230" s="20">
        <v>8.8912156684216204E-2</v>
      </c>
      <c r="I230" s="20">
        <v>0.77998736313998629</v>
      </c>
      <c r="J230" s="20">
        <v>0.2802095980247592</v>
      </c>
      <c r="K230" s="20">
        <v>-26.274768879766608</v>
      </c>
      <c r="L230" s="20">
        <v>-67.408997709040776</v>
      </c>
      <c r="M230" s="20">
        <v>-63.355926871543573</v>
      </c>
      <c r="N230" s="20">
        <v>-54.513490746928007</v>
      </c>
      <c r="O230" s="20">
        <v>-1.0263097366427703E-2</v>
      </c>
      <c r="P230" s="20">
        <v>-4.2662698570702977E-2</v>
      </c>
      <c r="Q230" s="20">
        <v>-2.9034584697386706E-2</v>
      </c>
      <c r="R230" s="3">
        <f t="shared" si="24"/>
        <v>0</v>
      </c>
      <c r="S230" s="3">
        <f t="shared" si="25"/>
        <v>0</v>
      </c>
      <c r="T230" s="3">
        <f t="shared" si="26"/>
        <v>0</v>
      </c>
      <c r="U230" s="3">
        <f t="shared" si="27"/>
        <v>0</v>
      </c>
      <c r="V230" s="3">
        <f t="shared" si="28"/>
        <v>0</v>
      </c>
      <c r="W230" s="3">
        <f t="shared" si="29"/>
        <v>0</v>
      </c>
      <c r="X230" s="3">
        <f t="shared" si="30"/>
        <v>0</v>
      </c>
    </row>
    <row r="231" spans="1:24" x14ac:dyDescent="0.25">
      <c r="A231" s="35">
        <v>44602</v>
      </c>
      <c r="B231" s="36">
        <v>5</v>
      </c>
      <c r="C231" s="18" t="s">
        <v>363</v>
      </c>
      <c r="D231" s="20">
        <v>107.60802983255545</v>
      </c>
      <c r="E231" s="20">
        <v>239.40292377726399</v>
      </c>
      <c r="F231" s="20">
        <v>222.90058139140055</v>
      </c>
      <c r="G231" s="20">
        <v>166.18298249336837</v>
      </c>
      <c r="H231" s="20">
        <v>8.9341333276258067E-2</v>
      </c>
      <c r="I231" s="20">
        <v>0.76899747744038793</v>
      </c>
      <c r="J231" s="20">
        <v>0.28082505157516591</v>
      </c>
      <c r="K231" s="20">
        <v>-26.572253989651347</v>
      </c>
      <c r="L231" s="20">
        <v>-66.520369734525289</v>
      </c>
      <c r="M231" s="20">
        <v>-61.933610847880018</v>
      </c>
      <c r="N231" s="20">
        <v>-54.448108698007623</v>
      </c>
      <c r="O231" s="20">
        <v>-1.034635095795941E-2</v>
      </c>
      <c r="P231" s="20">
        <v>-4.8658604609983586E-2</v>
      </c>
      <c r="Q231" s="20">
        <v>-2.9261979536938945E-2</v>
      </c>
      <c r="R231" s="3">
        <f t="shared" si="24"/>
        <v>0</v>
      </c>
      <c r="S231" s="3">
        <f t="shared" si="25"/>
        <v>0</v>
      </c>
      <c r="T231" s="3">
        <f t="shared" si="26"/>
        <v>0</v>
      </c>
      <c r="U231" s="3">
        <f t="shared" si="27"/>
        <v>0</v>
      </c>
      <c r="V231" s="3">
        <f t="shared" si="28"/>
        <v>0</v>
      </c>
      <c r="W231" s="3">
        <f t="shared" si="29"/>
        <v>0</v>
      </c>
      <c r="X231" s="3">
        <f t="shared" si="30"/>
        <v>0</v>
      </c>
    </row>
    <row r="232" spans="1:24" x14ac:dyDescent="0.25">
      <c r="A232" s="35">
        <v>44602</v>
      </c>
      <c r="B232" s="36">
        <v>6</v>
      </c>
      <c r="C232" s="18" t="s">
        <v>364</v>
      </c>
      <c r="D232" s="20">
        <v>107.11234147537493</v>
      </c>
      <c r="E232" s="20">
        <v>240.35341408448329</v>
      </c>
      <c r="F232" s="20">
        <v>223.28409818994655</v>
      </c>
      <c r="G232" s="20">
        <v>165.21465094160587</v>
      </c>
      <c r="H232" s="20">
        <v>8.7402616851491644E-2</v>
      </c>
      <c r="I232" s="20">
        <v>0.76512705817726145</v>
      </c>
      <c r="J232" s="20">
        <v>0.27478800714498225</v>
      </c>
      <c r="K232" s="20">
        <v>-27.302896098537992</v>
      </c>
      <c r="L232" s="20">
        <v>-64.345117777348094</v>
      </c>
      <c r="M232" s="20">
        <v>-60.842839221959061</v>
      </c>
      <c r="N232" s="20">
        <v>-55.049092702876692</v>
      </c>
      <c r="O232" s="20">
        <v>-1.1065556116776804E-2</v>
      </c>
      <c r="P232" s="20">
        <v>-5.3606884404787711E-2</v>
      </c>
      <c r="Q232" s="20">
        <v>-3.138185377926557E-2</v>
      </c>
      <c r="R232" s="3">
        <f t="shared" si="24"/>
        <v>0</v>
      </c>
      <c r="S232" s="3">
        <f t="shared" si="25"/>
        <v>0</v>
      </c>
      <c r="T232" s="3">
        <f t="shared" si="26"/>
        <v>0</v>
      </c>
      <c r="U232" s="3">
        <f t="shared" si="27"/>
        <v>0</v>
      </c>
      <c r="V232" s="3">
        <f t="shared" si="28"/>
        <v>0</v>
      </c>
      <c r="W232" s="3">
        <f t="shared" si="29"/>
        <v>0</v>
      </c>
      <c r="X232" s="3">
        <f t="shared" si="30"/>
        <v>0</v>
      </c>
    </row>
    <row r="233" spans="1:24" x14ac:dyDescent="0.25">
      <c r="A233" s="35">
        <v>44602</v>
      </c>
      <c r="B233" s="36">
        <v>7</v>
      </c>
      <c r="C233" s="18" t="s">
        <v>365</v>
      </c>
      <c r="D233" s="20">
        <v>111.00404958152525</v>
      </c>
      <c r="E233" s="20">
        <v>252.39051969744077</v>
      </c>
      <c r="F233" s="20">
        <v>231.48068278421886</v>
      </c>
      <c r="G233" s="20">
        <v>171.33981853733084</v>
      </c>
      <c r="H233" s="20">
        <v>9.062732719154884E-2</v>
      </c>
      <c r="I233" s="20">
        <v>0.7974630116409388</v>
      </c>
      <c r="J233" s="20">
        <v>0.28447836884875582</v>
      </c>
      <c r="K233" s="20">
        <v>-27.311782308959195</v>
      </c>
      <c r="L233" s="20">
        <v>-67.488558118389079</v>
      </c>
      <c r="M233" s="20">
        <v>-65.900349077002275</v>
      </c>
      <c r="N233" s="20">
        <v>-56.118636960411436</v>
      </c>
      <c r="O233" s="20">
        <v>-1.1795183334536889E-2</v>
      </c>
      <c r="P233" s="20">
        <v>-5.8820366269191821E-2</v>
      </c>
      <c r="Q233" s="20">
        <v>-3.3660855035154584E-2</v>
      </c>
      <c r="R233" s="3">
        <f t="shared" si="24"/>
        <v>0</v>
      </c>
      <c r="S233" s="3">
        <f t="shared" si="25"/>
        <v>0</v>
      </c>
      <c r="T233" s="3">
        <f t="shared" si="26"/>
        <v>0</v>
      </c>
      <c r="U233" s="3">
        <f t="shared" si="27"/>
        <v>0</v>
      </c>
      <c r="V233" s="3">
        <f t="shared" si="28"/>
        <v>0</v>
      </c>
      <c r="W233" s="3">
        <f t="shared" si="29"/>
        <v>0</v>
      </c>
      <c r="X233" s="3">
        <f t="shared" si="30"/>
        <v>0</v>
      </c>
    </row>
    <row r="234" spans="1:24" x14ac:dyDescent="0.25">
      <c r="A234" s="35">
        <v>44602</v>
      </c>
      <c r="B234" s="36">
        <v>8</v>
      </c>
      <c r="C234" s="18" t="s">
        <v>366</v>
      </c>
      <c r="D234" s="20">
        <v>118.60998087517109</v>
      </c>
      <c r="E234" s="20">
        <v>271.03005015092879</v>
      </c>
      <c r="F234" s="20">
        <v>245.14898546431331</v>
      </c>
      <c r="G234" s="20">
        <v>183.18851600627036</v>
      </c>
      <c r="H234" s="20">
        <v>8.5608613426228081E-2</v>
      </c>
      <c r="I234" s="20">
        <v>0.79012756379529836</v>
      </c>
      <c r="J234" s="20">
        <v>0.2709144301596878</v>
      </c>
      <c r="K234" s="20">
        <v>-23.951876440390738</v>
      </c>
      <c r="L234" s="20">
        <v>-61.737619350616029</v>
      </c>
      <c r="M234" s="20">
        <v>-63.804588009573777</v>
      </c>
      <c r="N234" s="20">
        <v>-52.167838999954576</v>
      </c>
      <c r="O234" s="20">
        <v>-9.5829953674485442E-3</v>
      </c>
      <c r="P234" s="20">
        <v>-3.9077879352030991E-2</v>
      </c>
      <c r="Q234" s="20">
        <v>-2.7130762924686764E-2</v>
      </c>
      <c r="R234" s="3">
        <f t="shared" si="24"/>
        <v>0</v>
      </c>
      <c r="S234" s="3">
        <f t="shared" si="25"/>
        <v>0</v>
      </c>
      <c r="T234" s="3">
        <f t="shared" si="26"/>
        <v>0</v>
      </c>
      <c r="U234" s="3">
        <f t="shared" si="27"/>
        <v>0</v>
      </c>
      <c r="V234" s="3">
        <f t="shared" si="28"/>
        <v>0</v>
      </c>
      <c r="W234" s="3">
        <f t="shared" si="29"/>
        <v>0</v>
      </c>
      <c r="X234" s="3">
        <f t="shared" si="30"/>
        <v>0</v>
      </c>
    </row>
    <row r="235" spans="1:24" x14ac:dyDescent="0.25">
      <c r="A235" s="35">
        <v>44602</v>
      </c>
      <c r="B235" s="36">
        <v>9</v>
      </c>
      <c r="C235" s="18" t="s">
        <v>367</v>
      </c>
      <c r="D235" s="20">
        <v>135.76051735808522</v>
      </c>
      <c r="E235" s="20">
        <v>314.122295900045</v>
      </c>
      <c r="F235" s="20">
        <v>282.02459984471881</v>
      </c>
      <c r="G235" s="20">
        <v>211.65895414879611</v>
      </c>
      <c r="H235" s="20">
        <v>0.11601225649602505</v>
      </c>
      <c r="I235" s="20">
        <v>1.0699405951451244</v>
      </c>
      <c r="J235" s="20">
        <v>0.36021037235812375</v>
      </c>
      <c r="K235" s="20">
        <v>-17.276581693786845</v>
      </c>
      <c r="L235" s="20">
        <v>-43.77968387039548</v>
      </c>
      <c r="M235" s="20">
        <v>-48.506132159662791</v>
      </c>
      <c r="N235" s="20">
        <v>-41.135446522204191</v>
      </c>
      <c r="O235" s="20">
        <v>1.9531245586444385E-2</v>
      </c>
      <c r="P235" s="20">
        <v>0.14917700674061088</v>
      </c>
      <c r="Q235" s="20">
        <v>5.6723128202719374E-2</v>
      </c>
      <c r="R235" s="3">
        <f t="shared" si="24"/>
        <v>0</v>
      </c>
      <c r="S235" s="3">
        <f t="shared" si="25"/>
        <v>0</v>
      </c>
      <c r="T235" s="3">
        <f t="shared" si="26"/>
        <v>0</v>
      </c>
      <c r="U235" s="3">
        <f t="shared" si="27"/>
        <v>0</v>
      </c>
      <c r="V235" s="3">
        <f t="shared" si="28"/>
        <v>0</v>
      </c>
      <c r="W235" s="3">
        <f t="shared" si="29"/>
        <v>0</v>
      </c>
      <c r="X235" s="3">
        <f t="shared" si="30"/>
        <v>0</v>
      </c>
    </row>
    <row r="236" spans="1:24" x14ac:dyDescent="0.25">
      <c r="A236" s="35">
        <v>44602</v>
      </c>
      <c r="B236" s="36">
        <v>10</v>
      </c>
      <c r="C236" s="18" t="s">
        <v>368</v>
      </c>
      <c r="D236" s="20">
        <v>151.47442022329037</v>
      </c>
      <c r="E236" s="20">
        <v>347.82601478509787</v>
      </c>
      <c r="F236" s="20">
        <v>314.86896375418712</v>
      </c>
      <c r="G236" s="20">
        <v>237.88947348498237</v>
      </c>
      <c r="H236" s="20">
        <v>0.12921179092650298</v>
      </c>
      <c r="I236" s="20">
        <v>1.2837286853315422</v>
      </c>
      <c r="J236" s="20">
        <v>0.39900702746118011</v>
      </c>
      <c r="K236" s="20">
        <v>-11.479427285369166</v>
      </c>
      <c r="L236" s="20">
        <v>-29.813629484486164</v>
      </c>
      <c r="M236" s="20">
        <v>-35.125206309284302</v>
      </c>
      <c r="N236" s="20">
        <v>-32.472334552612224</v>
      </c>
      <c r="O236" s="20">
        <v>3.7246161981407129E-2</v>
      </c>
      <c r="P236" s="20">
        <v>0.2805882114807785</v>
      </c>
      <c r="Q236" s="20">
        <v>0.10791386920387711</v>
      </c>
      <c r="R236" s="3">
        <f t="shared" si="24"/>
        <v>0</v>
      </c>
      <c r="S236" s="3">
        <f t="shared" si="25"/>
        <v>0</v>
      </c>
      <c r="T236" s="3">
        <f t="shared" si="26"/>
        <v>0</v>
      </c>
      <c r="U236" s="3">
        <f t="shared" si="27"/>
        <v>0</v>
      </c>
      <c r="V236" s="3">
        <f t="shared" si="28"/>
        <v>8.7797885426224187E-2</v>
      </c>
      <c r="W236" s="3">
        <f t="shared" si="29"/>
        <v>0.18356321051700508</v>
      </c>
      <c r="X236" s="3">
        <f t="shared" si="30"/>
        <v>0.2164378581159247</v>
      </c>
    </row>
    <row r="237" spans="1:24" x14ac:dyDescent="0.25">
      <c r="A237" s="35">
        <v>44602</v>
      </c>
      <c r="B237" s="36">
        <v>11</v>
      </c>
      <c r="C237" s="18" t="s">
        <v>369</v>
      </c>
      <c r="D237" s="20">
        <v>163.90507830187221</v>
      </c>
      <c r="E237" s="20">
        <v>375.82273520194747</v>
      </c>
      <c r="F237" s="20">
        <v>338.78844102214242</v>
      </c>
      <c r="G237" s="20">
        <v>258.38934397444126</v>
      </c>
      <c r="H237" s="20">
        <v>0.14421990834559417</v>
      </c>
      <c r="I237" s="20">
        <v>1.43841055318529</v>
      </c>
      <c r="J237" s="20">
        <v>0.44356199620144465</v>
      </c>
      <c r="K237" s="20">
        <v>-6.818000158419947</v>
      </c>
      <c r="L237" s="20">
        <v>-19.936704217861454</v>
      </c>
      <c r="M237" s="20">
        <v>-26.701451046875405</v>
      </c>
      <c r="N237" s="20">
        <v>-25.744837602940482</v>
      </c>
      <c r="O237" s="20">
        <v>5.6686353574680576E-2</v>
      </c>
      <c r="P237" s="20">
        <v>0.39617459593878118</v>
      </c>
      <c r="Q237" s="20">
        <v>0.16419340611651828</v>
      </c>
      <c r="R237" s="3">
        <f t="shared" si="24"/>
        <v>0</v>
      </c>
      <c r="S237" s="3">
        <f t="shared" si="25"/>
        <v>0</v>
      </c>
      <c r="T237" s="3">
        <f t="shared" si="26"/>
        <v>0</v>
      </c>
      <c r="U237" s="3">
        <f t="shared" si="27"/>
        <v>0</v>
      </c>
      <c r="V237" s="3">
        <f t="shared" si="28"/>
        <v>0.29706822984150716</v>
      </c>
      <c r="W237" s="3">
        <f t="shared" si="29"/>
        <v>0.83528364433796665</v>
      </c>
      <c r="X237" s="3">
        <f t="shared" si="30"/>
        <v>0.77295045905934079</v>
      </c>
    </row>
    <row r="238" spans="1:24" x14ac:dyDescent="0.25">
      <c r="A238" s="35">
        <v>44602</v>
      </c>
      <c r="B238" s="36">
        <v>12</v>
      </c>
      <c r="C238" s="18" t="s">
        <v>370</v>
      </c>
      <c r="D238" s="20">
        <v>173.53063547225537</v>
      </c>
      <c r="E238" s="20">
        <v>396.04232071295894</v>
      </c>
      <c r="F238" s="20">
        <v>357.09121900504886</v>
      </c>
      <c r="G238" s="20">
        <v>272.61194229389548</v>
      </c>
      <c r="H238" s="20">
        <v>0.14478551399389064</v>
      </c>
      <c r="I238" s="20">
        <v>1.4851893093336896</v>
      </c>
      <c r="J238" s="20">
        <v>0.44531224705005157</v>
      </c>
      <c r="K238" s="20">
        <v>-3.3147340990605452</v>
      </c>
      <c r="L238" s="20">
        <v>-13.514601437594884</v>
      </c>
      <c r="M238" s="20">
        <v>-20.162940629652638</v>
      </c>
      <c r="N238" s="20">
        <v>-20.828705650501007</v>
      </c>
      <c r="O238" s="20">
        <v>7.1387231409061988E-2</v>
      </c>
      <c r="P238" s="20">
        <v>0.47287391362514691</v>
      </c>
      <c r="Q238" s="20">
        <v>0.20663698824135809</v>
      </c>
      <c r="R238" s="3">
        <f t="shared" si="24"/>
        <v>0</v>
      </c>
      <c r="S238" s="3">
        <f t="shared" si="25"/>
        <v>0</v>
      </c>
      <c r="T238" s="3">
        <f t="shared" si="26"/>
        <v>0</v>
      </c>
      <c r="U238" s="3">
        <f t="shared" si="27"/>
        <v>0</v>
      </c>
      <c r="V238" s="3">
        <f t="shared" si="28"/>
        <v>0.4989351305213201</v>
      </c>
      <c r="W238" s="3">
        <f t="shared" si="29"/>
        <v>1.5221171781327123</v>
      </c>
      <c r="X238" s="3">
        <f t="shared" si="30"/>
        <v>1.3553723194231961</v>
      </c>
    </row>
    <row r="239" spans="1:24" x14ac:dyDescent="0.25">
      <c r="A239" s="35">
        <v>44602</v>
      </c>
      <c r="B239" s="36">
        <v>13</v>
      </c>
      <c r="C239" s="18" t="s">
        <v>371</v>
      </c>
      <c r="D239" s="20">
        <v>181.10986695347827</v>
      </c>
      <c r="E239" s="20">
        <v>409.98051885243785</v>
      </c>
      <c r="F239" s="20">
        <v>369.57029636135417</v>
      </c>
      <c r="G239" s="20">
        <v>283.94539172722114</v>
      </c>
      <c r="H239" s="20">
        <v>0.14196857686963699</v>
      </c>
      <c r="I239" s="20">
        <v>1.4726983743209339</v>
      </c>
      <c r="J239" s="20">
        <v>0.43810487942291099</v>
      </c>
      <c r="K239" s="20">
        <v>-1.5631088636336177</v>
      </c>
      <c r="L239" s="20">
        <v>-11.462981375155138</v>
      </c>
      <c r="M239" s="20">
        <v>-18.316833317770005</v>
      </c>
      <c r="N239" s="20">
        <v>-18.547696380233404</v>
      </c>
      <c r="O239" s="20">
        <v>5.3983690429730169E-2</v>
      </c>
      <c r="P239" s="20">
        <v>0.38360901133788083</v>
      </c>
      <c r="Q239" s="20">
        <v>0.15632622895680584</v>
      </c>
      <c r="R239" s="3">
        <f t="shared" si="24"/>
        <v>0</v>
      </c>
      <c r="S239" s="3">
        <f t="shared" si="25"/>
        <v>0</v>
      </c>
      <c r="T239" s="3">
        <f t="shared" si="26"/>
        <v>0</v>
      </c>
      <c r="U239" s="3">
        <f t="shared" si="27"/>
        <v>0</v>
      </c>
      <c r="V239" s="3">
        <f t="shared" si="28"/>
        <v>0.26723300029878072</v>
      </c>
      <c r="W239" s="3">
        <f t="shared" si="29"/>
        <v>0.68574482151097027</v>
      </c>
      <c r="X239" s="3">
        <f t="shared" si="30"/>
        <v>0.68238818089882414</v>
      </c>
    </row>
    <row r="240" spans="1:24" x14ac:dyDescent="0.25">
      <c r="A240" s="35">
        <v>44602</v>
      </c>
      <c r="B240" s="36">
        <v>14</v>
      </c>
      <c r="C240" s="18" t="s">
        <v>372</v>
      </c>
      <c r="D240" s="20">
        <v>188.73722429846603</v>
      </c>
      <c r="E240" s="20">
        <v>428.22304483430941</v>
      </c>
      <c r="F240" s="20">
        <v>386.00102550863858</v>
      </c>
      <c r="G240" s="20">
        <v>297.43910737974574</v>
      </c>
      <c r="H240" s="20">
        <v>0.14358830725770605</v>
      </c>
      <c r="I240" s="20">
        <v>1.5016906390112852</v>
      </c>
      <c r="J240" s="20">
        <v>0.4447625543839443</v>
      </c>
      <c r="K240" s="20">
        <v>8.3965208467406072E-2</v>
      </c>
      <c r="L240" s="20">
        <v>-9.0624152729968372</v>
      </c>
      <c r="M240" s="20">
        <v>-16.316016732086617</v>
      </c>
      <c r="N240" s="20">
        <v>-16.003909797631458</v>
      </c>
      <c r="O240" s="20">
        <v>5.1367878983952606E-2</v>
      </c>
      <c r="P240" s="20">
        <v>0.36952623339550345</v>
      </c>
      <c r="Q240" s="20">
        <v>0.15240369375421817</v>
      </c>
      <c r="R240" s="3">
        <f t="shared" si="24"/>
        <v>0</v>
      </c>
      <c r="S240" s="3">
        <f t="shared" si="25"/>
        <v>0</v>
      </c>
      <c r="T240" s="3">
        <f t="shared" si="26"/>
        <v>0</v>
      </c>
      <c r="U240" s="3">
        <f t="shared" si="27"/>
        <v>0</v>
      </c>
      <c r="V240" s="3">
        <f t="shared" si="28"/>
        <v>0.22548384167136254</v>
      </c>
      <c r="W240" s="3">
        <f t="shared" si="29"/>
        <v>0.53267922496240394</v>
      </c>
      <c r="X240" s="3">
        <f t="shared" si="30"/>
        <v>0.60545313478010021</v>
      </c>
    </row>
    <row r="241" spans="1:24" x14ac:dyDescent="0.25">
      <c r="A241" s="35">
        <v>44602</v>
      </c>
      <c r="B241" s="36">
        <v>15</v>
      </c>
      <c r="C241" s="18" t="s">
        <v>373</v>
      </c>
      <c r="D241" s="20">
        <v>192.38372594746153</v>
      </c>
      <c r="E241" s="20">
        <v>437.49223705540101</v>
      </c>
      <c r="F241" s="20">
        <v>396.28418352832875</v>
      </c>
      <c r="G241" s="20">
        <v>302.93766115532003</v>
      </c>
      <c r="H241" s="20">
        <v>0.14614575754916101</v>
      </c>
      <c r="I241" s="20">
        <v>1.5058333780823492</v>
      </c>
      <c r="J241" s="20">
        <v>0.45126131739033554</v>
      </c>
      <c r="K241" s="20">
        <v>1.7872992187582728</v>
      </c>
      <c r="L241" s="20">
        <v>-2.9735177284911853</v>
      </c>
      <c r="M241" s="20">
        <v>-9.6842111015030348</v>
      </c>
      <c r="N241" s="20">
        <v>-12.386716331798532</v>
      </c>
      <c r="O241" s="20">
        <v>5.3166211517608107E-2</v>
      </c>
      <c r="P241" s="20">
        <v>0.38330019617252697</v>
      </c>
      <c r="Q241" s="20">
        <v>0.1552340283945059</v>
      </c>
      <c r="R241" s="3">
        <f t="shared" si="24"/>
        <v>0</v>
      </c>
      <c r="S241" s="3">
        <f t="shared" si="25"/>
        <v>0</v>
      </c>
      <c r="T241" s="3">
        <f t="shared" si="26"/>
        <v>0</v>
      </c>
      <c r="U241" s="3">
        <f t="shared" si="27"/>
        <v>0</v>
      </c>
      <c r="V241" s="3">
        <f t="shared" si="28"/>
        <v>0.24174589545024169</v>
      </c>
      <c r="W241" s="3">
        <f t="shared" si="29"/>
        <v>0.63234597476108367</v>
      </c>
      <c r="X241" s="3">
        <f t="shared" si="30"/>
        <v>0.62266487536401072</v>
      </c>
    </row>
    <row r="242" spans="1:24" x14ac:dyDescent="0.25">
      <c r="A242" s="35">
        <v>44602</v>
      </c>
      <c r="B242" s="36">
        <v>16</v>
      </c>
      <c r="C242" s="18" t="s">
        <v>374</v>
      </c>
      <c r="D242" s="20">
        <v>189.95383511120133</v>
      </c>
      <c r="E242" s="20">
        <v>432.32411136865824</v>
      </c>
      <c r="F242" s="20">
        <v>392.15488607928046</v>
      </c>
      <c r="G242" s="20">
        <v>299.51102409733517</v>
      </c>
      <c r="H242" s="20">
        <v>0.1472218646022912</v>
      </c>
      <c r="I242" s="20">
        <v>1.5329862637955673</v>
      </c>
      <c r="J242" s="20">
        <v>0.45288503494565024</v>
      </c>
      <c r="K242" s="20">
        <v>2.4892330579527782</v>
      </c>
      <c r="L242" s="20">
        <v>-2.2884722637190347</v>
      </c>
      <c r="M242" s="20">
        <v>-8.4378189215439843</v>
      </c>
      <c r="N242" s="20">
        <v>-11.721704365040972</v>
      </c>
      <c r="O242" s="20">
        <v>5.2069099879164756E-2</v>
      </c>
      <c r="P242" s="20">
        <v>0.38208556118891157</v>
      </c>
      <c r="Q242" s="20">
        <v>0.15093101988086699</v>
      </c>
      <c r="R242" s="3">
        <f t="shared" si="24"/>
        <v>0</v>
      </c>
      <c r="S242" s="3">
        <f t="shared" si="25"/>
        <v>0</v>
      </c>
      <c r="T242" s="3">
        <f t="shared" si="26"/>
        <v>0</v>
      </c>
      <c r="U242" s="3">
        <f t="shared" si="27"/>
        <v>0</v>
      </c>
      <c r="V242" s="3">
        <f t="shared" si="28"/>
        <v>0.22289112994719765</v>
      </c>
      <c r="W242" s="3">
        <f t="shared" si="29"/>
        <v>0.58118448660101552</v>
      </c>
      <c r="X242" s="3">
        <f t="shared" si="30"/>
        <v>0.55751427966825318</v>
      </c>
    </row>
    <row r="243" spans="1:24" x14ac:dyDescent="0.25">
      <c r="A243" s="35">
        <v>44602</v>
      </c>
      <c r="B243" s="36">
        <v>17</v>
      </c>
      <c r="C243" s="18" t="s">
        <v>375</v>
      </c>
      <c r="D243" s="20">
        <v>187.50041537469167</v>
      </c>
      <c r="E243" s="20">
        <v>424.35987165453599</v>
      </c>
      <c r="F243" s="20">
        <v>383.7867763670863</v>
      </c>
      <c r="G243" s="20">
        <v>293.19758157225368</v>
      </c>
      <c r="H243" s="20">
        <v>0.14262939342459208</v>
      </c>
      <c r="I243" s="20">
        <v>1.4500136604992302</v>
      </c>
      <c r="J243" s="20">
        <v>0.44000479501670897</v>
      </c>
      <c r="K243" s="20">
        <v>0.94197213780864963</v>
      </c>
      <c r="L243" s="20">
        <v>-4.9965780388758425</v>
      </c>
      <c r="M243" s="20">
        <v>-11.048823077283407</v>
      </c>
      <c r="N243" s="20">
        <v>-13.357115384441469</v>
      </c>
      <c r="O243" s="20">
        <v>4.7456835161996516E-2</v>
      </c>
      <c r="P243" s="20">
        <v>0.35602013503825281</v>
      </c>
      <c r="Q243" s="20">
        <v>0.13753495888211509</v>
      </c>
      <c r="R243" s="3">
        <f t="shared" si="24"/>
        <v>0</v>
      </c>
      <c r="S243" s="3">
        <f t="shared" si="25"/>
        <v>0</v>
      </c>
      <c r="T243" s="3">
        <f t="shared" si="26"/>
        <v>0</v>
      </c>
      <c r="U243" s="3">
        <f t="shared" si="27"/>
        <v>0</v>
      </c>
      <c r="V243" s="3">
        <f t="shared" si="28"/>
        <v>0.17451842351768054</v>
      </c>
      <c r="W243" s="3">
        <f t="shared" si="29"/>
        <v>0.50826798522279348</v>
      </c>
      <c r="X243" s="3">
        <f t="shared" si="30"/>
        <v>0.41546535115075756</v>
      </c>
    </row>
    <row r="244" spans="1:24" x14ac:dyDescent="0.25">
      <c r="A244" s="35">
        <v>44602</v>
      </c>
      <c r="B244" s="36">
        <v>18</v>
      </c>
      <c r="C244" s="18" t="s">
        <v>376</v>
      </c>
      <c r="D244" s="20">
        <v>175.99336920552415</v>
      </c>
      <c r="E244" s="20">
        <v>401.91734842243807</v>
      </c>
      <c r="F244" s="20">
        <v>367.43981750608776</v>
      </c>
      <c r="G244" s="20">
        <v>281.04853609494319</v>
      </c>
      <c r="H244" s="20">
        <v>0.11912067611071517</v>
      </c>
      <c r="I244" s="20">
        <v>1.2471245564886937</v>
      </c>
      <c r="J244" s="20">
        <v>0.37218744433203088</v>
      </c>
      <c r="K244" s="20">
        <v>-5.7266456194185418</v>
      </c>
      <c r="L244" s="20">
        <v>-16.962178954510986</v>
      </c>
      <c r="M244" s="20">
        <v>-20.924211035847968</v>
      </c>
      <c r="N244" s="20">
        <v>-19.939519703876506</v>
      </c>
      <c r="O244" s="20">
        <v>2.2140461159303952E-2</v>
      </c>
      <c r="P244" s="20">
        <v>0.20926844094465916</v>
      </c>
      <c r="Q244" s="20">
        <v>6.4556161383471852E-2</v>
      </c>
      <c r="R244" s="3">
        <f t="shared" si="24"/>
        <v>0</v>
      </c>
      <c r="S244" s="3">
        <f t="shared" si="25"/>
        <v>0</v>
      </c>
      <c r="T244" s="3">
        <f t="shared" si="26"/>
        <v>0</v>
      </c>
      <c r="U244" s="3">
        <f t="shared" si="27"/>
        <v>0</v>
      </c>
      <c r="V244" s="3">
        <f t="shared" si="28"/>
        <v>0</v>
      </c>
      <c r="W244" s="3">
        <f t="shared" si="29"/>
        <v>0</v>
      </c>
      <c r="X244" s="3">
        <f t="shared" si="30"/>
        <v>0</v>
      </c>
    </row>
    <row r="245" spans="1:24" x14ac:dyDescent="0.25">
      <c r="A245" s="35">
        <v>44602</v>
      </c>
      <c r="B245" s="36">
        <v>19</v>
      </c>
      <c r="C245" s="18" t="s">
        <v>377</v>
      </c>
      <c r="D245" s="20">
        <v>170.15846176508066</v>
      </c>
      <c r="E245" s="20">
        <v>380.59203245139372</v>
      </c>
      <c r="F245" s="20">
        <v>349.81544258683363</v>
      </c>
      <c r="G245" s="20">
        <v>266.05057642615071</v>
      </c>
      <c r="H245" s="20">
        <v>0.10360352449756891</v>
      </c>
      <c r="I245" s="20">
        <v>1.1339964191156167</v>
      </c>
      <c r="J245" s="20">
        <v>0.32703330825203325</v>
      </c>
      <c r="K245" s="20">
        <v>-7.877295680634294</v>
      </c>
      <c r="L245" s="20">
        <v>-28.671361120163695</v>
      </c>
      <c r="M245" s="20">
        <v>-32.037561651490108</v>
      </c>
      <c r="N245" s="20">
        <v>-27.218974171736278</v>
      </c>
      <c r="O245" s="20">
        <v>6.9914959378407637E-3</v>
      </c>
      <c r="P245" s="20">
        <v>0.10519696296685031</v>
      </c>
      <c r="Q245" s="20">
        <v>2.0654975371564299E-2</v>
      </c>
      <c r="R245" s="3">
        <f t="shared" si="24"/>
        <v>0</v>
      </c>
      <c r="S245" s="3">
        <f t="shared" si="25"/>
        <v>0</v>
      </c>
      <c r="T245" s="3">
        <f t="shared" si="26"/>
        <v>0</v>
      </c>
      <c r="U245" s="3">
        <f t="shared" si="27"/>
        <v>0</v>
      </c>
      <c r="V245" s="3">
        <f t="shared" si="28"/>
        <v>0</v>
      </c>
      <c r="W245" s="3">
        <f t="shared" si="29"/>
        <v>0</v>
      </c>
      <c r="X245" s="3">
        <f t="shared" si="30"/>
        <v>0</v>
      </c>
    </row>
    <row r="246" spans="1:24" x14ac:dyDescent="0.25">
      <c r="A246" s="35">
        <v>44602</v>
      </c>
      <c r="B246" s="36">
        <v>20</v>
      </c>
      <c r="C246" s="18" t="s">
        <v>378</v>
      </c>
      <c r="D246" s="20">
        <v>161.82624697514115</v>
      </c>
      <c r="E246" s="20">
        <v>365.82233874768616</v>
      </c>
      <c r="F246" s="20">
        <v>341.98812832429138</v>
      </c>
      <c r="G246" s="20">
        <v>255.44080216134344</v>
      </c>
      <c r="H246" s="20">
        <v>0.10494566662364749</v>
      </c>
      <c r="I246" s="20">
        <v>1.057874251373087</v>
      </c>
      <c r="J246" s="20">
        <v>0.33127707877431817</v>
      </c>
      <c r="K246" s="20">
        <v>-12.132593307393165</v>
      </c>
      <c r="L246" s="20">
        <v>-36.820189137855763</v>
      </c>
      <c r="M246" s="20">
        <v>-38.48380934739879</v>
      </c>
      <c r="N246" s="20">
        <v>-32.655744180439072</v>
      </c>
      <c r="O246" s="20">
        <v>-7.5741722228130949E-4</v>
      </c>
      <c r="P246" s="20">
        <v>6.0261360418103628E-2</v>
      </c>
      <c r="Q246" s="20">
        <v>-1.6714582697070039E-3</v>
      </c>
      <c r="R246" s="3">
        <f t="shared" si="24"/>
        <v>0</v>
      </c>
      <c r="S246" s="3">
        <f t="shared" si="25"/>
        <v>0</v>
      </c>
      <c r="T246" s="3">
        <f t="shared" si="26"/>
        <v>0</v>
      </c>
      <c r="U246" s="3">
        <f t="shared" si="27"/>
        <v>0</v>
      </c>
      <c r="V246" s="3">
        <f t="shared" si="28"/>
        <v>0</v>
      </c>
      <c r="W246" s="3">
        <f t="shared" si="29"/>
        <v>0</v>
      </c>
      <c r="X246" s="3">
        <f t="shared" si="30"/>
        <v>0</v>
      </c>
    </row>
    <row r="247" spans="1:24" x14ac:dyDescent="0.25">
      <c r="A247" s="35">
        <v>44602</v>
      </c>
      <c r="B247" s="36">
        <v>21</v>
      </c>
      <c r="C247" s="18" t="s">
        <v>379</v>
      </c>
      <c r="D247" s="20">
        <v>161.92166157182379</v>
      </c>
      <c r="E247" s="20">
        <v>368.73550981616933</v>
      </c>
      <c r="F247" s="20">
        <v>351.6699141560228</v>
      </c>
      <c r="G247" s="20">
        <v>257.93673210364904</v>
      </c>
      <c r="H247" s="20">
        <v>0.11036161428274066</v>
      </c>
      <c r="I247" s="20">
        <v>1.0680198061835686</v>
      </c>
      <c r="J247" s="20">
        <v>0.3469089132661668</v>
      </c>
      <c r="K247" s="20">
        <v>-16.139485650423158</v>
      </c>
      <c r="L247" s="20">
        <v>-46.665354517423268</v>
      </c>
      <c r="M247" s="20">
        <v>-46.246834728947526</v>
      </c>
      <c r="N247" s="20">
        <v>-39.009153630676252</v>
      </c>
      <c r="O247" s="20">
        <v>-6.1494976540769847E-3</v>
      </c>
      <c r="P247" s="20">
        <v>2.109819357205325E-2</v>
      </c>
      <c r="Q247" s="20">
        <v>-1.757287511312592E-2</v>
      </c>
      <c r="R247" s="3">
        <f t="shared" si="24"/>
        <v>0</v>
      </c>
      <c r="S247" s="3">
        <f t="shared" si="25"/>
        <v>0</v>
      </c>
      <c r="T247" s="3">
        <f t="shared" si="26"/>
        <v>0</v>
      </c>
      <c r="U247" s="3">
        <f t="shared" si="27"/>
        <v>0</v>
      </c>
      <c r="V247" s="3">
        <f t="shared" si="28"/>
        <v>0</v>
      </c>
      <c r="W247" s="3">
        <f t="shared" si="29"/>
        <v>0</v>
      </c>
      <c r="X247" s="3">
        <f t="shared" si="30"/>
        <v>0</v>
      </c>
    </row>
    <row r="248" spans="1:24" x14ac:dyDescent="0.25">
      <c r="A248" s="35">
        <v>44602</v>
      </c>
      <c r="B248" s="36">
        <v>22</v>
      </c>
      <c r="C248" s="18" t="s">
        <v>380</v>
      </c>
      <c r="D248" s="20">
        <v>169.7016297721359</v>
      </c>
      <c r="E248" s="20">
        <v>389.99894778372726</v>
      </c>
      <c r="F248" s="20">
        <v>376.04114114683023</v>
      </c>
      <c r="G248" s="20">
        <v>273.34253636561681</v>
      </c>
      <c r="H248" s="20">
        <v>0.13119121019648827</v>
      </c>
      <c r="I248" s="20">
        <v>1.2107312347266892</v>
      </c>
      <c r="J248" s="20">
        <v>0.40725682392391532</v>
      </c>
      <c r="K248" s="20">
        <v>-19.130293990642407</v>
      </c>
      <c r="L248" s="20">
        <v>-51.791771145005256</v>
      </c>
      <c r="M248" s="20">
        <v>-49.513881907332603</v>
      </c>
      <c r="N248" s="20">
        <v>-43.220088944582145</v>
      </c>
      <c r="O248" s="20">
        <v>-9.3880353793614046E-3</v>
      </c>
      <c r="P248" s="20">
        <v>-3.2434446624756571E-3</v>
      </c>
      <c r="Q248" s="20">
        <v>-2.741148875534653E-2</v>
      </c>
      <c r="R248" s="3">
        <f t="shared" si="24"/>
        <v>0</v>
      </c>
      <c r="S248" s="3">
        <f t="shared" si="25"/>
        <v>0</v>
      </c>
      <c r="T248" s="3">
        <f t="shared" si="26"/>
        <v>0</v>
      </c>
      <c r="U248" s="3">
        <f t="shared" si="27"/>
        <v>0</v>
      </c>
      <c r="V248" s="3">
        <f t="shared" si="28"/>
        <v>0</v>
      </c>
      <c r="W248" s="3">
        <f t="shared" si="29"/>
        <v>0</v>
      </c>
      <c r="X248" s="3">
        <f t="shared" si="30"/>
        <v>0</v>
      </c>
    </row>
    <row r="249" spans="1:24" x14ac:dyDescent="0.25">
      <c r="A249" s="35">
        <v>44602</v>
      </c>
      <c r="B249" s="36">
        <v>23</v>
      </c>
      <c r="C249" s="18" t="s">
        <v>381</v>
      </c>
      <c r="D249" s="20">
        <v>159.23274614653823</v>
      </c>
      <c r="E249" s="20">
        <v>369.33193745665221</v>
      </c>
      <c r="F249" s="20">
        <v>354.02209406115156</v>
      </c>
      <c r="G249" s="20">
        <v>256.44348965042855</v>
      </c>
      <c r="H249" s="20">
        <v>0.12236219662587275</v>
      </c>
      <c r="I249" s="20">
        <v>1.1328490786639056</v>
      </c>
      <c r="J249" s="20">
        <v>0.38079332588802894</v>
      </c>
      <c r="K249" s="20">
        <v>-22.546490855260323</v>
      </c>
      <c r="L249" s="20">
        <v>-58.781558678531376</v>
      </c>
      <c r="M249" s="20">
        <v>-56.633983342212993</v>
      </c>
      <c r="N249" s="20">
        <v>-49.012145048408556</v>
      </c>
      <c r="O249" s="20">
        <v>-1.0258594829951666E-2</v>
      </c>
      <c r="P249" s="20">
        <v>-2.4699074428365466E-2</v>
      </c>
      <c r="Q249" s="20">
        <v>-2.9573724129831599E-2</v>
      </c>
      <c r="R249" s="3">
        <f t="shared" si="24"/>
        <v>0</v>
      </c>
      <c r="S249" s="3">
        <f t="shared" si="25"/>
        <v>0</v>
      </c>
      <c r="T249" s="3">
        <f t="shared" si="26"/>
        <v>0</v>
      </c>
      <c r="U249" s="3">
        <f t="shared" si="27"/>
        <v>0</v>
      </c>
      <c r="V249" s="3">
        <f t="shared" si="28"/>
        <v>0</v>
      </c>
      <c r="W249" s="3">
        <f t="shared" si="29"/>
        <v>0</v>
      </c>
      <c r="X249" s="3">
        <f t="shared" si="30"/>
        <v>0</v>
      </c>
    </row>
    <row r="250" spans="1:24" x14ac:dyDescent="0.25">
      <c r="A250" s="35">
        <v>44602</v>
      </c>
      <c r="B250" s="36">
        <v>24</v>
      </c>
      <c r="C250" s="18" t="s">
        <v>382</v>
      </c>
      <c r="D250" s="20">
        <v>144.99943693089148</v>
      </c>
      <c r="E250" s="20">
        <v>333.57986880890007</v>
      </c>
      <c r="F250" s="20">
        <v>317.40774235234494</v>
      </c>
      <c r="G250" s="20">
        <v>232.45964074208206</v>
      </c>
      <c r="H250" s="20">
        <v>0.1124398482632426</v>
      </c>
      <c r="I250" s="20">
        <v>1.0261958063412673</v>
      </c>
      <c r="J250" s="20">
        <v>0.35100272057820037</v>
      </c>
      <c r="K250" s="20">
        <v>-24.665703254373945</v>
      </c>
      <c r="L250" s="20">
        <v>-64.265219658630215</v>
      </c>
      <c r="M250" s="20">
        <v>-62.647798555395667</v>
      </c>
      <c r="N250" s="20">
        <v>-52.751657509218369</v>
      </c>
      <c r="O250" s="20">
        <v>-1.1543463818028938E-2</v>
      </c>
      <c r="P250" s="20">
        <v>-4.0798812604127634E-2</v>
      </c>
      <c r="Q250" s="20">
        <v>-3.3012471075763571E-2</v>
      </c>
      <c r="R250" s="3">
        <f t="shared" si="24"/>
        <v>0</v>
      </c>
      <c r="S250" s="3">
        <f t="shared" si="25"/>
        <v>0</v>
      </c>
      <c r="T250" s="3">
        <f t="shared" si="26"/>
        <v>0</v>
      </c>
      <c r="U250" s="3">
        <f t="shared" si="27"/>
        <v>0</v>
      </c>
      <c r="V250" s="3">
        <f t="shared" si="28"/>
        <v>0</v>
      </c>
      <c r="W250" s="3">
        <f t="shared" si="29"/>
        <v>0</v>
      </c>
      <c r="X250" s="3">
        <f t="shared" si="30"/>
        <v>0</v>
      </c>
    </row>
    <row r="251" spans="1:24" x14ac:dyDescent="0.25">
      <c r="A251" s="35">
        <v>44603</v>
      </c>
      <c r="B251" s="36">
        <v>1</v>
      </c>
      <c r="C251" s="18" t="s">
        <v>383</v>
      </c>
      <c r="D251" s="20">
        <v>130.47742433827239</v>
      </c>
      <c r="E251" s="20">
        <v>296.74261708709662</v>
      </c>
      <c r="F251" s="20">
        <v>284.20103731391282</v>
      </c>
      <c r="G251" s="20">
        <v>207.7693494971889</v>
      </c>
      <c r="H251" s="20">
        <v>0.10192224642405509</v>
      </c>
      <c r="I251" s="20">
        <v>0.93258332886559647</v>
      </c>
      <c r="J251" s="20">
        <v>0.31887112366577036</v>
      </c>
      <c r="K251" s="20">
        <v>-26.198116574459153</v>
      </c>
      <c r="L251" s="20">
        <v>-65.841429152043006</v>
      </c>
      <c r="M251" s="20">
        <v>-62.124086414676604</v>
      </c>
      <c r="N251" s="20">
        <v>-54.685078300421111</v>
      </c>
      <c r="O251" s="20">
        <v>-1.1709956953510237E-2</v>
      </c>
      <c r="P251" s="20">
        <v>-4.5901314907146849E-2</v>
      </c>
      <c r="Q251" s="20">
        <v>-3.335733639423815E-2</v>
      </c>
      <c r="R251" s="3">
        <f t="shared" si="24"/>
        <v>0</v>
      </c>
      <c r="S251" s="3">
        <f t="shared" si="25"/>
        <v>0</v>
      </c>
      <c r="T251" s="3">
        <f t="shared" si="26"/>
        <v>0</v>
      </c>
      <c r="U251" s="3">
        <f t="shared" si="27"/>
        <v>0</v>
      </c>
      <c r="V251" s="3">
        <f t="shared" si="28"/>
        <v>0</v>
      </c>
      <c r="W251" s="3">
        <f t="shared" si="29"/>
        <v>0</v>
      </c>
      <c r="X251" s="3">
        <f t="shared" si="30"/>
        <v>0</v>
      </c>
    </row>
    <row r="252" spans="1:24" x14ac:dyDescent="0.25">
      <c r="A252" s="35">
        <v>44603</v>
      </c>
      <c r="B252" s="36">
        <v>2</v>
      </c>
      <c r="C252" s="18" t="s">
        <v>384</v>
      </c>
      <c r="D252" s="20">
        <v>118.44045353832695</v>
      </c>
      <c r="E252" s="20">
        <v>264.18763836730164</v>
      </c>
      <c r="F252" s="20">
        <v>250.90061577609842</v>
      </c>
      <c r="G252" s="20">
        <v>185.59173401714577</v>
      </c>
      <c r="H252" s="20">
        <v>9.5492484654096502E-2</v>
      </c>
      <c r="I252" s="20">
        <v>0.85282988823354589</v>
      </c>
      <c r="J252" s="20">
        <v>0.2999725558038901</v>
      </c>
      <c r="K252" s="20">
        <v>-26.600266982076491</v>
      </c>
      <c r="L252" s="20">
        <v>-67.498552741823516</v>
      </c>
      <c r="M252" s="20">
        <v>-63.813279079174144</v>
      </c>
      <c r="N252" s="20">
        <v>-55.516013059180203</v>
      </c>
      <c r="O252" s="20">
        <v>-9.8615167108705229E-3</v>
      </c>
      <c r="P252" s="20">
        <v>-3.8993605399999937E-2</v>
      </c>
      <c r="Q252" s="20">
        <v>-2.7835055674042753E-2</v>
      </c>
      <c r="R252" s="3">
        <f t="shared" si="24"/>
        <v>0</v>
      </c>
      <c r="S252" s="3">
        <f t="shared" si="25"/>
        <v>0</v>
      </c>
      <c r="T252" s="3">
        <f t="shared" si="26"/>
        <v>0</v>
      </c>
      <c r="U252" s="3">
        <f t="shared" si="27"/>
        <v>0</v>
      </c>
      <c r="V252" s="3">
        <f t="shared" si="28"/>
        <v>0</v>
      </c>
      <c r="W252" s="3">
        <f t="shared" si="29"/>
        <v>0</v>
      </c>
      <c r="X252" s="3">
        <f t="shared" si="30"/>
        <v>0</v>
      </c>
    </row>
    <row r="253" spans="1:24" x14ac:dyDescent="0.25">
      <c r="A253" s="35">
        <v>44603</v>
      </c>
      <c r="B253" s="36">
        <v>3</v>
      </c>
      <c r="C253" s="18" t="s">
        <v>385</v>
      </c>
      <c r="D253" s="20">
        <v>110.86913115279333</v>
      </c>
      <c r="E253" s="20">
        <v>247.45965349148224</v>
      </c>
      <c r="F253" s="20">
        <v>231.7022395054876</v>
      </c>
      <c r="G253" s="20">
        <v>172.31193562239324</v>
      </c>
      <c r="H253" s="20">
        <v>9.0476798183281373E-2</v>
      </c>
      <c r="I253" s="20">
        <v>0.79772815509356221</v>
      </c>
      <c r="J253" s="20">
        <v>0.28475534502271099</v>
      </c>
      <c r="K253" s="20">
        <v>-27.015761508077407</v>
      </c>
      <c r="L253" s="20">
        <v>-67.315298819058185</v>
      </c>
      <c r="M253" s="20">
        <v>-63.66028300499287</v>
      </c>
      <c r="N253" s="20">
        <v>-55.687804172032145</v>
      </c>
      <c r="O253" s="20">
        <v>-1.0331635441257588E-2</v>
      </c>
      <c r="P253" s="20">
        <v>-4.4743027075176474E-2</v>
      </c>
      <c r="Q253" s="20">
        <v>-2.9144469288846061E-2</v>
      </c>
      <c r="R253" s="3">
        <f t="shared" si="24"/>
        <v>0</v>
      </c>
      <c r="S253" s="3">
        <f t="shared" si="25"/>
        <v>0</v>
      </c>
      <c r="T253" s="3">
        <f t="shared" si="26"/>
        <v>0</v>
      </c>
      <c r="U253" s="3">
        <f t="shared" si="27"/>
        <v>0</v>
      </c>
      <c r="V253" s="3">
        <f t="shared" si="28"/>
        <v>0</v>
      </c>
      <c r="W253" s="3">
        <f t="shared" si="29"/>
        <v>0</v>
      </c>
      <c r="X253" s="3">
        <f t="shared" si="30"/>
        <v>0</v>
      </c>
    </row>
    <row r="254" spans="1:24" x14ac:dyDescent="0.25">
      <c r="A254" s="35">
        <v>44603</v>
      </c>
      <c r="B254" s="36">
        <v>4</v>
      </c>
      <c r="C254" s="18" t="s">
        <v>386</v>
      </c>
      <c r="D254" s="20">
        <v>106.0186309103178</v>
      </c>
      <c r="E254" s="20">
        <v>235.57277814049098</v>
      </c>
      <c r="F254" s="20">
        <v>219.27441464563466</v>
      </c>
      <c r="G254" s="20">
        <v>164.27560128575035</v>
      </c>
      <c r="H254" s="20">
        <v>8.9300708711843424E-2</v>
      </c>
      <c r="I254" s="20">
        <v>0.76913173184603889</v>
      </c>
      <c r="J254" s="20">
        <v>0.28057860879889346</v>
      </c>
      <c r="K254" s="20">
        <v>-27.604081440086965</v>
      </c>
      <c r="L254" s="20">
        <v>-68.638089029411475</v>
      </c>
      <c r="M254" s="20">
        <v>-65.026277111466854</v>
      </c>
      <c r="N254" s="20">
        <v>-56.554123088954313</v>
      </c>
      <c r="O254" s="20">
        <v>-1.0260642052080821E-2</v>
      </c>
      <c r="P254" s="20">
        <v>-4.8939592973024727E-2</v>
      </c>
      <c r="Q254" s="20">
        <v>-2.898067272577879E-2</v>
      </c>
      <c r="R254" s="3">
        <f t="shared" si="24"/>
        <v>0</v>
      </c>
      <c r="S254" s="3">
        <f t="shared" si="25"/>
        <v>0</v>
      </c>
      <c r="T254" s="3">
        <f t="shared" si="26"/>
        <v>0</v>
      </c>
      <c r="U254" s="3">
        <f t="shared" si="27"/>
        <v>0</v>
      </c>
      <c r="V254" s="3">
        <f t="shared" si="28"/>
        <v>0</v>
      </c>
      <c r="W254" s="3">
        <f t="shared" si="29"/>
        <v>0</v>
      </c>
      <c r="X254" s="3">
        <f t="shared" si="30"/>
        <v>0</v>
      </c>
    </row>
    <row r="255" spans="1:24" x14ac:dyDescent="0.25">
      <c r="A255" s="35">
        <v>44603</v>
      </c>
      <c r="B255" s="36">
        <v>5</v>
      </c>
      <c r="C255" s="18" t="s">
        <v>387</v>
      </c>
      <c r="D255" s="20">
        <v>103.79129394159963</v>
      </c>
      <c r="E255" s="20">
        <v>229.77722029106633</v>
      </c>
      <c r="F255" s="20">
        <v>213.19942822810373</v>
      </c>
      <c r="G255" s="20">
        <v>160.48009258828782</v>
      </c>
      <c r="H255" s="20">
        <v>8.9506703448180749E-2</v>
      </c>
      <c r="I255" s="20">
        <v>0.78482588318846347</v>
      </c>
      <c r="J255" s="20">
        <v>0.2809412144837502</v>
      </c>
      <c r="K255" s="20">
        <v>-28.347262936409884</v>
      </c>
      <c r="L255" s="20">
        <v>-70.312805711758955</v>
      </c>
      <c r="M255" s="20">
        <v>-66.697023358248515</v>
      </c>
      <c r="N255" s="20">
        <v>-57.663873724226136</v>
      </c>
      <c r="O255" s="20">
        <v>-1.0524560534906873E-2</v>
      </c>
      <c r="P255" s="20">
        <v>-4.1803710364732287E-2</v>
      </c>
      <c r="Q255" s="20">
        <v>-2.977637753874867E-2</v>
      </c>
      <c r="R255" s="3">
        <f t="shared" si="24"/>
        <v>0</v>
      </c>
      <c r="S255" s="3">
        <f t="shared" si="25"/>
        <v>0</v>
      </c>
      <c r="T255" s="3">
        <f t="shared" si="26"/>
        <v>0</v>
      </c>
      <c r="U255" s="3">
        <f t="shared" si="27"/>
        <v>0</v>
      </c>
      <c r="V255" s="3">
        <f t="shared" si="28"/>
        <v>0</v>
      </c>
      <c r="W255" s="3">
        <f t="shared" si="29"/>
        <v>0</v>
      </c>
      <c r="X255" s="3">
        <f t="shared" si="30"/>
        <v>0</v>
      </c>
    </row>
    <row r="256" spans="1:24" x14ac:dyDescent="0.25">
      <c r="A256" s="35">
        <v>44603</v>
      </c>
      <c r="B256" s="36">
        <v>6</v>
      </c>
      <c r="C256" s="18" t="s">
        <v>388</v>
      </c>
      <c r="D256" s="20">
        <v>104.14698038153219</v>
      </c>
      <c r="E256" s="20">
        <v>231.89305312522418</v>
      </c>
      <c r="F256" s="20">
        <v>216.53543839278805</v>
      </c>
      <c r="G256" s="20">
        <v>160.46636217886694</v>
      </c>
      <c r="H256" s="20">
        <v>8.9506258698958424E-2</v>
      </c>
      <c r="I256" s="20">
        <v>0.77795863905656637</v>
      </c>
      <c r="J256" s="20">
        <v>0.28082055668255035</v>
      </c>
      <c r="K256" s="20">
        <v>-29.043890537528192</v>
      </c>
      <c r="L256" s="20">
        <v>-71.939202176231603</v>
      </c>
      <c r="M256" s="20">
        <v>-68.079050246346611</v>
      </c>
      <c r="N256" s="20">
        <v>-59.120381951871209</v>
      </c>
      <c r="O256" s="20">
        <v>-1.1534256193733258E-2</v>
      </c>
      <c r="P256" s="20">
        <v>-5.4930551139427179E-2</v>
      </c>
      <c r="Q256" s="20">
        <v>-3.2853156686914221E-2</v>
      </c>
      <c r="R256" s="3">
        <f t="shared" si="24"/>
        <v>0</v>
      </c>
      <c r="S256" s="3">
        <f t="shared" si="25"/>
        <v>0</v>
      </c>
      <c r="T256" s="3">
        <f t="shared" si="26"/>
        <v>0</v>
      </c>
      <c r="U256" s="3">
        <f t="shared" si="27"/>
        <v>0</v>
      </c>
      <c r="V256" s="3">
        <f t="shared" si="28"/>
        <v>0</v>
      </c>
      <c r="W256" s="3">
        <f t="shared" si="29"/>
        <v>0</v>
      </c>
      <c r="X256" s="3">
        <f t="shared" si="30"/>
        <v>0</v>
      </c>
    </row>
    <row r="257" spans="1:24" x14ac:dyDescent="0.25">
      <c r="A257" s="35">
        <v>44603</v>
      </c>
      <c r="B257" s="36">
        <v>7</v>
      </c>
      <c r="C257" s="18" t="s">
        <v>389</v>
      </c>
      <c r="D257" s="20">
        <v>108.27322990718521</v>
      </c>
      <c r="E257" s="20">
        <v>244.74548350331315</v>
      </c>
      <c r="F257" s="20">
        <v>226.41367504324873</v>
      </c>
      <c r="G257" s="20">
        <v>167.10271517146953</v>
      </c>
      <c r="H257" s="20">
        <v>9.2463523883524121E-2</v>
      </c>
      <c r="I257" s="20">
        <v>0.79862596178592993</v>
      </c>
      <c r="J257" s="20">
        <v>0.28970616206022864</v>
      </c>
      <c r="K257" s="20">
        <v>-27.803423466667446</v>
      </c>
      <c r="L257" s="20">
        <v>-68.941351099975748</v>
      </c>
      <c r="M257" s="20">
        <v>-67.152438388964867</v>
      </c>
      <c r="N257" s="20">
        <v>-57.625046622331233</v>
      </c>
      <c r="O257" s="20">
        <v>-8.1562853592566029E-3</v>
      </c>
      <c r="P257" s="20">
        <v>-4.8842067359790353E-2</v>
      </c>
      <c r="Q257" s="20">
        <v>-2.3130766801246733E-2</v>
      </c>
      <c r="R257" s="3">
        <f t="shared" si="24"/>
        <v>0</v>
      </c>
      <c r="S257" s="3">
        <f t="shared" si="25"/>
        <v>0</v>
      </c>
      <c r="T257" s="3">
        <f t="shared" si="26"/>
        <v>0</v>
      </c>
      <c r="U257" s="3">
        <f t="shared" si="27"/>
        <v>0</v>
      </c>
      <c r="V257" s="3">
        <f t="shared" si="28"/>
        <v>0</v>
      </c>
      <c r="W257" s="3">
        <f t="shared" si="29"/>
        <v>0</v>
      </c>
      <c r="X257" s="3">
        <f t="shared" si="30"/>
        <v>0</v>
      </c>
    </row>
    <row r="258" spans="1:24" x14ac:dyDescent="0.25">
      <c r="A258" s="35">
        <v>44603</v>
      </c>
      <c r="B258" s="36">
        <v>8</v>
      </c>
      <c r="C258" s="18" t="s">
        <v>390</v>
      </c>
      <c r="D258" s="20">
        <v>116.52102805012207</v>
      </c>
      <c r="E258" s="20">
        <v>263.5537176257431</v>
      </c>
      <c r="F258" s="20">
        <v>239.82473980919801</v>
      </c>
      <c r="G258" s="20">
        <v>179.65538192979415</v>
      </c>
      <c r="H258" s="20">
        <v>9.0829018670140288E-2</v>
      </c>
      <c r="I258" s="20">
        <v>0.81521514657296101</v>
      </c>
      <c r="J258" s="20">
        <v>0.28588060201352139</v>
      </c>
      <c r="K258" s="20">
        <v>-24.848503117472337</v>
      </c>
      <c r="L258" s="20">
        <v>-64.133645300397561</v>
      </c>
      <c r="M258" s="20">
        <v>-65.906570322418077</v>
      </c>
      <c r="N258" s="20">
        <v>-53.861883318966541</v>
      </c>
      <c r="O258" s="20">
        <v>-6.2202521485006856E-3</v>
      </c>
      <c r="P258" s="20">
        <v>-2.5382707035980164E-2</v>
      </c>
      <c r="Q258" s="20">
        <v>-1.7459250089156247E-2</v>
      </c>
      <c r="R258" s="3">
        <f t="shared" si="24"/>
        <v>0</v>
      </c>
      <c r="S258" s="3">
        <f t="shared" si="25"/>
        <v>0</v>
      </c>
      <c r="T258" s="3">
        <f t="shared" si="26"/>
        <v>0</v>
      </c>
      <c r="U258" s="3">
        <f t="shared" si="27"/>
        <v>0</v>
      </c>
      <c r="V258" s="3">
        <f t="shared" si="28"/>
        <v>0</v>
      </c>
      <c r="W258" s="3">
        <f t="shared" si="29"/>
        <v>0</v>
      </c>
      <c r="X258" s="3">
        <f t="shared" si="30"/>
        <v>0</v>
      </c>
    </row>
    <row r="259" spans="1:24" x14ac:dyDescent="0.25">
      <c r="A259" s="35">
        <v>44603</v>
      </c>
      <c r="B259" s="36">
        <v>9</v>
      </c>
      <c r="C259" s="18" t="s">
        <v>391</v>
      </c>
      <c r="D259" s="20">
        <v>132.72043348985872</v>
      </c>
      <c r="E259" s="20">
        <v>304.56327328729543</v>
      </c>
      <c r="F259" s="20">
        <v>274.42202687513844</v>
      </c>
      <c r="G259" s="20">
        <v>206.60844653623946</v>
      </c>
      <c r="H259" s="20">
        <v>0.11468302304549854</v>
      </c>
      <c r="I259" s="20">
        <v>1.0640051114265889</v>
      </c>
      <c r="J259" s="20">
        <v>0.3561371408897992</v>
      </c>
      <c r="K259" s="20">
        <v>-21.305412721964444</v>
      </c>
      <c r="L259" s="20">
        <v>-49.872994381422487</v>
      </c>
      <c r="M259" s="20">
        <v>-53.64240751553811</v>
      </c>
      <c r="N259" s="20">
        <v>-46.199900982321537</v>
      </c>
      <c r="O259" s="20">
        <v>1.8396501344532211E-2</v>
      </c>
      <c r="P259" s="20">
        <v>0.13351779912819689</v>
      </c>
      <c r="Q259" s="20">
        <v>5.3224429625245644E-2</v>
      </c>
      <c r="R259" s="3">
        <f t="shared" si="24"/>
        <v>0</v>
      </c>
      <c r="S259" s="3">
        <f t="shared" si="25"/>
        <v>0</v>
      </c>
      <c r="T259" s="3">
        <f t="shared" si="26"/>
        <v>0</v>
      </c>
      <c r="U259" s="3">
        <f t="shared" si="27"/>
        <v>0</v>
      </c>
      <c r="V259" s="3">
        <f t="shared" si="28"/>
        <v>0</v>
      </c>
      <c r="W259" s="3">
        <f t="shared" si="29"/>
        <v>0</v>
      </c>
      <c r="X259" s="3">
        <f t="shared" si="30"/>
        <v>0</v>
      </c>
    </row>
    <row r="260" spans="1:24" x14ac:dyDescent="0.25">
      <c r="A260" s="35">
        <v>44603</v>
      </c>
      <c r="B260" s="36">
        <v>10</v>
      </c>
      <c r="C260" s="18" t="s">
        <v>392</v>
      </c>
      <c r="D260" s="20">
        <v>150.36866638071717</v>
      </c>
      <c r="E260" s="20">
        <v>344.29419326791651</v>
      </c>
      <c r="F260" s="20">
        <v>310.97713051399677</v>
      </c>
      <c r="G260" s="20">
        <v>234.76021732875378</v>
      </c>
      <c r="H260" s="20">
        <v>0.13526368860319815</v>
      </c>
      <c r="I260" s="20">
        <v>1.2729359507357181</v>
      </c>
      <c r="J260" s="20">
        <v>0.41645047519396461</v>
      </c>
      <c r="K260" s="20">
        <v>-14.776416529129087</v>
      </c>
      <c r="L260" s="20">
        <v>-34.062429818940821</v>
      </c>
      <c r="M260" s="20">
        <v>-39.428201970911992</v>
      </c>
      <c r="N260" s="20">
        <v>-36.613272638243444</v>
      </c>
      <c r="O260" s="20">
        <v>4.6346755694690066E-2</v>
      </c>
      <c r="P260" s="20">
        <v>0.30206634874494148</v>
      </c>
      <c r="Q260" s="20">
        <v>0.13398149732069997</v>
      </c>
      <c r="R260" s="3">
        <f t="shared" si="24"/>
        <v>0</v>
      </c>
      <c r="S260" s="3">
        <f t="shared" si="25"/>
        <v>0</v>
      </c>
      <c r="T260" s="3">
        <f t="shared" si="26"/>
        <v>0</v>
      </c>
      <c r="U260" s="3">
        <f t="shared" si="27"/>
        <v>0</v>
      </c>
      <c r="V260" s="3">
        <f t="shared" si="28"/>
        <v>0.18409066587013612</v>
      </c>
      <c r="W260" s="3">
        <f t="shared" si="29"/>
        <v>0.36554204204444551</v>
      </c>
      <c r="X260" s="3">
        <f t="shared" si="30"/>
        <v>0.44602579056975517</v>
      </c>
    </row>
    <row r="261" spans="1:24" x14ac:dyDescent="0.25">
      <c r="A261" s="35">
        <v>44603</v>
      </c>
      <c r="B261" s="36">
        <v>11</v>
      </c>
      <c r="C261" s="18" t="s">
        <v>393</v>
      </c>
      <c r="D261" s="20">
        <v>162.62743665036254</v>
      </c>
      <c r="E261" s="20">
        <v>369.67019274673993</v>
      </c>
      <c r="F261" s="20">
        <v>334.16512484483195</v>
      </c>
      <c r="G261" s="20">
        <v>254.94050567693418</v>
      </c>
      <c r="H261" s="20">
        <v>0.14462160815177008</v>
      </c>
      <c r="I261" s="20">
        <v>1.3789031375939722</v>
      </c>
      <c r="J261" s="20">
        <v>0.44418987274407412</v>
      </c>
      <c r="K261" s="20">
        <v>-9.439640385983715</v>
      </c>
      <c r="L261" s="20">
        <v>-24.331521471081913</v>
      </c>
      <c r="M261" s="20">
        <v>-30.811311422293681</v>
      </c>
      <c r="N261" s="20">
        <v>-29.705592419732753</v>
      </c>
      <c r="O261" s="20">
        <v>5.230473702317541E-2</v>
      </c>
      <c r="P261" s="20">
        <v>0.34401334042802184</v>
      </c>
      <c r="Q261" s="20">
        <v>0.15130763227159463</v>
      </c>
      <c r="R261" s="3">
        <f t="shared" si="24"/>
        <v>0</v>
      </c>
      <c r="S261" s="3">
        <f t="shared" si="25"/>
        <v>0</v>
      </c>
      <c r="T261" s="3">
        <f t="shared" si="26"/>
        <v>0</v>
      </c>
      <c r="U261" s="3">
        <f t="shared" si="27"/>
        <v>0</v>
      </c>
      <c r="V261" s="3">
        <f t="shared" si="28"/>
        <v>0.23496902107135423</v>
      </c>
      <c r="W261" s="3">
        <f t="shared" si="29"/>
        <v>0.52532365668814163</v>
      </c>
      <c r="X261" s="3">
        <f t="shared" si="30"/>
        <v>0.5922001767810009</v>
      </c>
    </row>
    <row r="262" spans="1:24" x14ac:dyDescent="0.25">
      <c r="A262" s="35">
        <v>44603</v>
      </c>
      <c r="B262" s="36">
        <v>12</v>
      </c>
      <c r="C262" s="18" t="s">
        <v>394</v>
      </c>
      <c r="D262" s="20">
        <v>171.19715577686245</v>
      </c>
      <c r="E262" s="20">
        <v>389.26796965344045</v>
      </c>
      <c r="F262" s="20">
        <v>351.61545980879481</v>
      </c>
      <c r="G262" s="20">
        <v>268.06035847536873</v>
      </c>
      <c r="H262" s="20">
        <v>0.15202103585436957</v>
      </c>
      <c r="I262" s="20">
        <v>1.4501591882855778</v>
      </c>
      <c r="J262" s="20">
        <v>0.46549683024045857</v>
      </c>
      <c r="K262" s="20">
        <v>-5.3883661660893427</v>
      </c>
      <c r="L262" s="20">
        <v>-15.847061945907768</v>
      </c>
      <c r="M262" s="20">
        <v>-21.746041110850719</v>
      </c>
      <c r="N262" s="20">
        <v>-23.122202727130492</v>
      </c>
      <c r="O262" s="20">
        <v>6.2863262878553997E-2</v>
      </c>
      <c r="P262" s="20">
        <v>0.40819181058339365</v>
      </c>
      <c r="Q262" s="20">
        <v>0.18199642458920717</v>
      </c>
      <c r="R262" s="3">
        <f t="shared" si="24"/>
        <v>0</v>
      </c>
      <c r="S262" s="3">
        <f t="shared" si="25"/>
        <v>0</v>
      </c>
      <c r="T262" s="3">
        <f t="shared" si="26"/>
        <v>0</v>
      </c>
      <c r="U262" s="3">
        <f t="shared" si="27"/>
        <v>0</v>
      </c>
      <c r="V262" s="3">
        <f t="shared" si="28"/>
        <v>0.35625686582281335</v>
      </c>
      <c r="W262" s="3">
        <f t="shared" si="29"/>
        <v>0.9097136315594152</v>
      </c>
      <c r="X262" s="3">
        <f t="shared" si="30"/>
        <v>0.94540532901974783</v>
      </c>
    </row>
    <row r="263" spans="1:24" x14ac:dyDescent="0.25">
      <c r="A263" s="35">
        <v>44603</v>
      </c>
      <c r="B263" s="36">
        <v>13</v>
      </c>
      <c r="C263" s="18" t="s">
        <v>395</v>
      </c>
      <c r="D263" s="20">
        <v>178.30753661653577</v>
      </c>
      <c r="E263" s="20">
        <v>402.14434761494846</v>
      </c>
      <c r="F263" s="20">
        <v>362.28981359591154</v>
      </c>
      <c r="G263" s="20">
        <v>279.01376468981744</v>
      </c>
      <c r="H263" s="20">
        <v>0.15285410669577079</v>
      </c>
      <c r="I263" s="20">
        <v>1.4710212618418153</v>
      </c>
      <c r="J263" s="20">
        <v>0.46890064893992411</v>
      </c>
      <c r="K263" s="20">
        <v>-2.9839944642983065</v>
      </c>
      <c r="L263" s="20">
        <v>-12.457243484810945</v>
      </c>
      <c r="M263" s="20">
        <v>-19.551841110098149</v>
      </c>
      <c r="N263" s="20">
        <v>-19.9545284076152</v>
      </c>
      <c r="O263" s="20">
        <v>6.4060749782976253E-2</v>
      </c>
      <c r="P263" s="20">
        <v>0.40680063111455311</v>
      </c>
      <c r="Q263" s="20">
        <v>0.18538000777721209</v>
      </c>
      <c r="R263" s="3">
        <f t="shared" si="24"/>
        <v>0</v>
      </c>
      <c r="S263" s="3">
        <f t="shared" si="25"/>
        <v>0</v>
      </c>
      <c r="T263" s="3">
        <f t="shared" si="26"/>
        <v>0</v>
      </c>
      <c r="U263" s="3">
        <f t="shared" si="27"/>
        <v>0</v>
      </c>
      <c r="V263" s="3">
        <f t="shared" si="28"/>
        <v>0.37003340213165836</v>
      </c>
      <c r="W263" s="3">
        <f t="shared" si="29"/>
        <v>0.86687951996691714</v>
      </c>
      <c r="X263" s="3">
        <f t="shared" si="30"/>
        <v>0.98077403874499303</v>
      </c>
    </row>
    <row r="264" spans="1:24" x14ac:dyDescent="0.25">
      <c r="A264" s="35">
        <v>44603</v>
      </c>
      <c r="B264" s="36">
        <v>14</v>
      </c>
      <c r="C264" s="18" t="s">
        <v>396</v>
      </c>
      <c r="D264" s="20">
        <v>184.95742910133259</v>
      </c>
      <c r="E264" s="20">
        <v>419.13191455178787</v>
      </c>
      <c r="F264" s="20">
        <v>382.39820176268904</v>
      </c>
      <c r="G264" s="20">
        <v>291.78183953629826</v>
      </c>
      <c r="H264" s="20">
        <v>0.15162687355785229</v>
      </c>
      <c r="I264" s="20">
        <v>1.4681266764411125</v>
      </c>
      <c r="J264" s="20">
        <v>0.46513613996734138</v>
      </c>
      <c r="K264" s="20">
        <v>-1.6112683452874474</v>
      </c>
      <c r="L264" s="20">
        <v>-10.311885599715238</v>
      </c>
      <c r="M264" s="20">
        <v>-15.95298883086754</v>
      </c>
      <c r="N264" s="20">
        <v>-17.576907036305883</v>
      </c>
      <c r="O264" s="20">
        <v>5.5082065748640344E-2</v>
      </c>
      <c r="P264" s="20">
        <v>0.34781039151767135</v>
      </c>
      <c r="Q264" s="20">
        <v>0.1595275237472347</v>
      </c>
      <c r="R264" s="3">
        <f t="shared" si="24"/>
        <v>0</v>
      </c>
      <c r="S264" s="3">
        <f t="shared" si="25"/>
        <v>0</v>
      </c>
      <c r="T264" s="3">
        <f t="shared" si="26"/>
        <v>0</v>
      </c>
      <c r="U264" s="3">
        <f t="shared" si="27"/>
        <v>0</v>
      </c>
      <c r="V264" s="3">
        <f t="shared" si="28"/>
        <v>0.24972960898215837</v>
      </c>
      <c r="W264" s="3">
        <f t="shared" si="29"/>
        <v>0.41717074791052677</v>
      </c>
      <c r="X264" s="3">
        <f t="shared" si="30"/>
        <v>0.63516369667683747</v>
      </c>
    </row>
    <row r="265" spans="1:24" x14ac:dyDescent="0.25">
      <c r="A265" s="35">
        <v>44603</v>
      </c>
      <c r="B265" s="36">
        <v>15</v>
      </c>
      <c r="C265" s="18" t="s">
        <v>397</v>
      </c>
      <c r="D265" s="20">
        <v>187.30024510605631</v>
      </c>
      <c r="E265" s="20">
        <v>432.26093612187367</v>
      </c>
      <c r="F265" s="20">
        <v>393.71013857459315</v>
      </c>
      <c r="G265" s="20">
        <v>297.14777082592002</v>
      </c>
      <c r="H265" s="20">
        <v>0.13956740661068931</v>
      </c>
      <c r="I265" s="20">
        <v>1.4796310338121674</v>
      </c>
      <c r="J265" s="20">
        <v>0.42989887981517944</v>
      </c>
      <c r="K265" s="20">
        <v>0.69885853975312084</v>
      </c>
      <c r="L265" s="20">
        <v>-3.185707704790163</v>
      </c>
      <c r="M265" s="20">
        <v>-9.8850771242909836</v>
      </c>
      <c r="N265" s="20">
        <v>-14.092860756050218</v>
      </c>
      <c r="O265" s="20">
        <v>4.7906110976212633E-2</v>
      </c>
      <c r="P265" s="20">
        <v>0.35245029343097278</v>
      </c>
      <c r="Q265" s="20">
        <v>0.13889612931440048</v>
      </c>
      <c r="R265" s="3">
        <f t="shared" si="24"/>
        <v>0</v>
      </c>
      <c r="S265" s="3">
        <f t="shared" si="25"/>
        <v>0</v>
      </c>
      <c r="T265" s="3">
        <f t="shared" si="26"/>
        <v>0</v>
      </c>
      <c r="U265" s="3">
        <f t="shared" si="27"/>
        <v>0</v>
      </c>
      <c r="V265" s="3">
        <f t="shared" si="28"/>
        <v>0.19112243957061664</v>
      </c>
      <c r="W265" s="3">
        <f t="shared" si="29"/>
        <v>0.43517894326108414</v>
      </c>
      <c r="X265" s="3">
        <f t="shared" si="30"/>
        <v>0.46857981052652087</v>
      </c>
    </row>
    <row r="266" spans="1:24" x14ac:dyDescent="0.25">
      <c r="A266" s="35">
        <v>44603</v>
      </c>
      <c r="B266" s="36">
        <v>16</v>
      </c>
      <c r="C266" s="18" t="s">
        <v>398</v>
      </c>
      <c r="D266" s="20">
        <v>188.6864289860213</v>
      </c>
      <c r="E266" s="20">
        <v>434.5205861630285</v>
      </c>
      <c r="F266" s="20">
        <v>396.46368577335932</v>
      </c>
      <c r="G266" s="20">
        <v>298.36216619854457</v>
      </c>
      <c r="H266" s="20">
        <v>0.14256784360793179</v>
      </c>
      <c r="I266" s="20">
        <v>1.4995190353444239</v>
      </c>
      <c r="J266" s="20">
        <v>0.43986185560903424</v>
      </c>
      <c r="K266" s="20">
        <v>1.552575466393991</v>
      </c>
      <c r="L266" s="20">
        <v>-2.1814556644527796</v>
      </c>
      <c r="M266" s="20">
        <v>-7.4960086390756384</v>
      </c>
      <c r="N266" s="20">
        <v>-12.493472604142042</v>
      </c>
      <c r="O266" s="20">
        <v>4.5322226717615308E-2</v>
      </c>
      <c r="P266" s="20">
        <v>0.33617472388088077</v>
      </c>
      <c r="Q266" s="20">
        <v>0.1315004634500393</v>
      </c>
      <c r="R266" s="3">
        <f t="shared" si="24"/>
        <v>0</v>
      </c>
      <c r="S266" s="3">
        <f t="shared" si="25"/>
        <v>0</v>
      </c>
      <c r="T266" s="3">
        <f t="shared" si="26"/>
        <v>0</v>
      </c>
      <c r="U266" s="3">
        <f t="shared" si="27"/>
        <v>0</v>
      </c>
      <c r="V266" s="3">
        <f t="shared" si="28"/>
        <v>0.14513705512538491</v>
      </c>
      <c r="W266" s="3">
        <f t="shared" si="29"/>
        <v>0.27924978853555688</v>
      </c>
      <c r="X266" s="3">
        <f t="shared" si="30"/>
        <v>0.33512278283506158</v>
      </c>
    </row>
    <row r="267" spans="1:24" x14ac:dyDescent="0.25">
      <c r="A267" s="35">
        <v>44603</v>
      </c>
      <c r="B267" s="36">
        <v>17</v>
      </c>
      <c r="C267" s="18" t="s">
        <v>399</v>
      </c>
      <c r="D267" s="20">
        <v>186.84294698332445</v>
      </c>
      <c r="E267" s="20">
        <v>426.63140242553686</v>
      </c>
      <c r="F267" s="20">
        <v>392.78508410880971</v>
      </c>
      <c r="G267" s="20">
        <v>294.61565041013262</v>
      </c>
      <c r="H267" s="20">
        <v>0.1223259778737984</v>
      </c>
      <c r="I267" s="20">
        <v>1.4004436843739656</v>
      </c>
      <c r="J267" s="20">
        <v>0.38166619606340613</v>
      </c>
      <c r="K267" s="20">
        <v>0.14549569863641931</v>
      </c>
      <c r="L267" s="20">
        <v>-7.2165428717709634</v>
      </c>
      <c r="M267" s="20">
        <v>-10.146279189647117</v>
      </c>
      <c r="N267" s="20">
        <v>-14.908374459826756</v>
      </c>
      <c r="O267" s="20">
        <v>1.8674723107580359E-2</v>
      </c>
      <c r="P267" s="20">
        <v>0.2186545969325403</v>
      </c>
      <c r="Q267" s="20">
        <v>5.4796658030933261E-2</v>
      </c>
      <c r="R267" s="3">
        <f t="shared" ref="R267:R330" si="31">MAX(0,(K267-D267*0.2)*$T$5)+MAX(0,(K267-D267*0.3)*($U$5-$T$5))+MAX(0,(K267-D267*0.5)*($W$5-$V$5))+MAX(0,(K267-D267*0.8)*($X$5-$W$5))</f>
        <v>0</v>
      </c>
      <c r="S267" s="3">
        <f t="shared" ref="S267:S330" si="32">MAX(0,(L267-E267*0.2)*$T$5)+MAX(0,(L267-E267*0.3)*($U$5-$T$5))+MAX(0,(L267-E267*0.5)*($W$5-$V$5))+MAX(0,(L267-E267*0.8)*($X$5-$W$5))</f>
        <v>0</v>
      </c>
      <c r="T267" s="3">
        <f t="shared" ref="T267:T330" si="33">MAX(0,(M267-F267*0.2)*$T$5)+MAX(0,(M267-F267*0.3)*($U$5-$T$5))+MAX(0,(M267-F267*0.5)*($W$5-$V$5))+MAX(0,(M267-F267*0.8)*($X$5-$W$5))</f>
        <v>0</v>
      </c>
      <c r="U267" s="3">
        <f t="shared" ref="U267:U330" si="34">MAX(0,(N267-G267*0.2)*$T$5)+MAX(0,(N267-G267*0.3)*($U$5-$T$5))+MAX(0,(N267-G267*0.5)*($W$5-$V$5))+MAX(0,(N267-G267*0.8)*($X$5-$W$5))</f>
        <v>0</v>
      </c>
      <c r="V267" s="3">
        <f t="shared" ref="V267:V330" si="35">MAX(0,(O267-H267*0.2)*$T$5)+MAX(0,(O267-H267*0.3)*($U$5-$T$5))+MAX(0,(O267-H267*0.5)*($W$5-$V$5))+MAX(0,(O267-H267*0.8)*($X$5-$W$5))</f>
        <v>0</v>
      </c>
      <c r="W267" s="3">
        <f t="shared" ref="W267:W330" si="36">MAX(0,(P267-I267*0.2)*$T$5)+MAX(0,(P267-I267*0.3)*($U$5-$T$5))+MAX(0,(P267-I267*0.5)*($W$5-$V$5))+MAX(0,(P267-I267*0.8)*($X$5-$W$5))</f>
        <v>0</v>
      </c>
      <c r="X267" s="3">
        <f t="shared" ref="X267:X330" si="37">MAX(0,(Q267-J267*0.2)*$T$5)+MAX(0,(Q267-J267*0.3)*($U$5-$T$5))+MAX(0,(Q267-J267*0.5)*($W$5-$V$5))+MAX(0,(Q267-J267*0.8)*($X$5-$W$5))</f>
        <v>0</v>
      </c>
    </row>
    <row r="268" spans="1:24" x14ac:dyDescent="0.25">
      <c r="A268" s="35">
        <v>44603</v>
      </c>
      <c r="B268" s="36">
        <v>18</v>
      </c>
      <c r="C268" s="18" t="s">
        <v>400</v>
      </c>
      <c r="D268" s="20">
        <v>181.27580558078606</v>
      </c>
      <c r="E268" s="20">
        <v>407.09454048816934</v>
      </c>
      <c r="F268" s="20">
        <v>375.78656401514445</v>
      </c>
      <c r="G268" s="20">
        <v>284.68637010899107</v>
      </c>
      <c r="H268" s="20">
        <v>0.10806080376481976</v>
      </c>
      <c r="I268" s="20">
        <v>1.2782959690090314</v>
      </c>
      <c r="J268" s="20">
        <v>0.34016485152620118</v>
      </c>
      <c r="K268" s="20">
        <v>-1.600954777650152</v>
      </c>
      <c r="L268" s="20">
        <v>-15.481216686320675</v>
      </c>
      <c r="M268" s="20">
        <v>-17.996823627690251</v>
      </c>
      <c r="N268" s="20">
        <v>-18.194290715641365</v>
      </c>
      <c r="O268" s="20">
        <v>1.1494105197956375E-2</v>
      </c>
      <c r="P268" s="20">
        <v>0.15925693824044981</v>
      </c>
      <c r="Q268" s="20">
        <v>3.425679476481866E-2</v>
      </c>
      <c r="R268" s="3">
        <f t="shared" si="31"/>
        <v>0</v>
      </c>
      <c r="S268" s="3">
        <f t="shared" si="32"/>
        <v>0</v>
      </c>
      <c r="T268" s="3">
        <f t="shared" si="33"/>
        <v>0</v>
      </c>
      <c r="U268" s="3">
        <f t="shared" si="34"/>
        <v>0</v>
      </c>
      <c r="V268" s="3">
        <f t="shared" si="35"/>
        <v>0</v>
      </c>
      <c r="W268" s="3">
        <f t="shared" si="36"/>
        <v>0</v>
      </c>
      <c r="X268" s="3">
        <f t="shared" si="37"/>
        <v>0</v>
      </c>
    </row>
    <row r="269" spans="1:24" x14ac:dyDescent="0.25">
      <c r="A269" s="35">
        <v>44603</v>
      </c>
      <c r="B269" s="36">
        <v>19</v>
      </c>
      <c r="C269" s="18" t="s">
        <v>401</v>
      </c>
      <c r="D269" s="20">
        <v>172.67868065098574</v>
      </c>
      <c r="E269" s="20">
        <v>387.75120723468791</v>
      </c>
      <c r="F269" s="20">
        <v>359.10767536811284</v>
      </c>
      <c r="G269" s="20">
        <v>271.41911924124378</v>
      </c>
      <c r="H269" s="20">
        <v>0.10395640115855893</v>
      </c>
      <c r="I269" s="20">
        <v>1.1749264309542524</v>
      </c>
      <c r="J269" s="20">
        <v>0.32872682811131038</v>
      </c>
      <c r="K269" s="20">
        <v>-6.6720750116415637</v>
      </c>
      <c r="L269" s="20">
        <v>-27.226243555478334</v>
      </c>
      <c r="M269" s="20">
        <v>-29.12616181054338</v>
      </c>
      <c r="N269" s="20">
        <v>-25.725412006430496</v>
      </c>
      <c r="O269" s="20">
        <v>5.9786375589196304E-3</v>
      </c>
      <c r="P269" s="20">
        <v>9.3689695913095783E-2</v>
      </c>
      <c r="Q269" s="20">
        <v>1.8182417963845204E-2</v>
      </c>
      <c r="R269" s="3">
        <f t="shared" si="31"/>
        <v>0</v>
      </c>
      <c r="S269" s="3">
        <f t="shared" si="32"/>
        <v>0</v>
      </c>
      <c r="T269" s="3">
        <f t="shared" si="33"/>
        <v>0</v>
      </c>
      <c r="U269" s="3">
        <f t="shared" si="34"/>
        <v>0</v>
      </c>
      <c r="V269" s="3">
        <f t="shared" si="35"/>
        <v>0</v>
      </c>
      <c r="W269" s="3">
        <f t="shared" si="36"/>
        <v>0</v>
      </c>
      <c r="X269" s="3">
        <f t="shared" si="37"/>
        <v>0</v>
      </c>
    </row>
    <row r="270" spans="1:24" x14ac:dyDescent="0.25">
      <c r="A270" s="35">
        <v>44603</v>
      </c>
      <c r="B270" s="36">
        <v>20</v>
      </c>
      <c r="C270" s="18" t="s">
        <v>402</v>
      </c>
      <c r="D270" s="20">
        <v>164.45452943457528</v>
      </c>
      <c r="E270" s="20">
        <v>372.07389845056065</v>
      </c>
      <c r="F270" s="20">
        <v>348.8298495461994</v>
      </c>
      <c r="G270" s="20">
        <v>259.83847379135187</v>
      </c>
      <c r="H270" s="20">
        <v>0.10587630167554705</v>
      </c>
      <c r="I270" s="20">
        <v>1.0925354269994882</v>
      </c>
      <c r="J270" s="20">
        <v>0.33427237353219602</v>
      </c>
      <c r="K270" s="20">
        <v>-10.891903100109957</v>
      </c>
      <c r="L270" s="20">
        <v>-33.881578355513525</v>
      </c>
      <c r="M270" s="20">
        <v>-34.595473788856538</v>
      </c>
      <c r="N270" s="20">
        <v>-30.474285073084825</v>
      </c>
      <c r="O270" s="20">
        <v>6.125339915586385E-3</v>
      </c>
      <c r="P270" s="20">
        <v>8.1219356538523399E-2</v>
      </c>
      <c r="Q270" s="20">
        <v>1.8410254765195803E-2</v>
      </c>
      <c r="R270" s="3">
        <f t="shared" si="31"/>
        <v>0</v>
      </c>
      <c r="S270" s="3">
        <f t="shared" si="32"/>
        <v>0</v>
      </c>
      <c r="T270" s="3">
        <f t="shared" si="33"/>
        <v>0</v>
      </c>
      <c r="U270" s="3">
        <f t="shared" si="34"/>
        <v>0</v>
      </c>
      <c r="V270" s="3">
        <f t="shared" si="35"/>
        <v>0</v>
      </c>
      <c r="W270" s="3">
        <f t="shared" si="36"/>
        <v>0</v>
      </c>
      <c r="X270" s="3">
        <f t="shared" si="37"/>
        <v>0</v>
      </c>
    </row>
    <row r="271" spans="1:24" x14ac:dyDescent="0.25">
      <c r="A271" s="35">
        <v>44603</v>
      </c>
      <c r="B271" s="36">
        <v>21</v>
      </c>
      <c r="C271" s="18" t="s">
        <v>403</v>
      </c>
      <c r="D271" s="20">
        <v>161.87544841729627</v>
      </c>
      <c r="E271" s="20">
        <v>370.4982646408393</v>
      </c>
      <c r="F271" s="20">
        <v>351.12268102141621</v>
      </c>
      <c r="G271" s="20">
        <v>256.64623351273821</v>
      </c>
      <c r="H271" s="20">
        <v>0.11437038701188444</v>
      </c>
      <c r="I271" s="20">
        <v>1.1010458058983046</v>
      </c>
      <c r="J271" s="20">
        <v>0.35910626622842345</v>
      </c>
      <c r="K271" s="20">
        <v>-13.918986925255215</v>
      </c>
      <c r="L271" s="20">
        <v>-42.063075242185228</v>
      </c>
      <c r="M271" s="20">
        <v>-41.736207550517648</v>
      </c>
      <c r="N271" s="20">
        <v>-36.013936056486379</v>
      </c>
      <c r="O271" s="20">
        <v>2.1270122030039246E-3</v>
      </c>
      <c r="P271" s="20">
        <v>5.7753748453465086E-2</v>
      </c>
      <c r="Q271" s="20">
        <v>6.7214144036876755E-3</v>
      </c>
      <c r="R271" s="3">
        <f t="shared" si="31"/>
        <v>0</v>
      </c>
      <c r="S271" s="3">
        <f t="shared" si="32"/>
        <v>0</v>
      </c>
      <c r="T271" s="3">
        <f t="shared" si="33"/>
        <v>0</v>
      </c>
      <c r="U271" s="3">
        <f t="shared" si="34"/>
        <v>0</v>
      </c>
      <c r="V271" s="3">
        <f t="shared" si="35"/>
        <v>0</v>
      </c>
      <c r="W271" s="3">
        <f t="shared" si="36"/>
        <v>0</v>
      </c>
      <c r="X271" s="3">
        <f t="shared" si="37"/>
        <v>0</v>
      </c>
    </row>
    <row r="272" spans="1:24" x14ac:dyDescent="0.25">
      <c r="A272" s="35">
        <v>44603</v>
      </c>
      <c r="B272" s="36">
        <v>22</v>
      </c>
      <c r="C272" s="18" t="s">
        <v>404</v>
      </c>
      <c r="D272" s="20">
        <v>169.28517514832731</v>
      </c>
      <c r="E272" s="20">
        <v>390.96883079662871</v>
      </c>
      <c r="F272" s="20">
        <v>375.25428777148375</v>
      </c>
      <c r="G272" s="20">
        <v>271.24431663072107</v>
      </c>
      <c r="H272" s="20">
        <v>0.13119131391450656</v>
      </c>
      <c r="I272" s="20">
        <v>1.201277016277871</v>
      </c>
      <c r="J272" s="20">
        <v>0.40765449780777818</v>
      </c>
      <c r="K272" s="20">
        <v>-16.964068672649301</v>
      </c>
      <c r="L272" s="20">
        <v>-46.672256354310626</v>
      </c>
      <c r="M272" s="20">
        <v>-44.261664024374653</v>
      </c>
      <c r="N272" s="20">
        <v>-40.31921033502519</v>
      </c>
      <c r="O272" s="20">
        <v>-5.2963446927077988E-3</v>
      </c>
      <c r="P272" s="20">
        <v>7.1071178934822878E-3</v>
      </c>
      <c r="Q272" s="20">
        <v>-1.5152443088932236E-2</v>
      </c>
      <c r="R272" s="3">
        <f t="shared" si="31"/>
        <v>0</v>
      </c>
      <c r="S272" s="3">
        <f t="shared" si="32"/>
        <v>0</v>
      </c>
      <c r="T272" s="3">
        <f t="shared" si="33"/>
        <v>0</v>
      </c>
      <c r="U272" s="3">
        <f t="shared" si="34"/>
        <v>0</v>
      </c>
      <c r="V272" s="3">
        <f t="shared" si="35"/>
        <v>0</v>
      </c>
      <c r="W272" s="3">
        <f t="shared" si="36"/>
        <v>0</v>
      </c>
      <c r="X272" s="3">
        <f t="shared" si="37"/>
        <v>0</v>
      </c>
    </row>
    <row r="273" spans="1:24" x14ac:dyDescent="0.25">
      <c r="A273" s="35">
        <v>44603</v>
      </c>
      <c r="B273" s="36">
        <v>23</v>
      </c>
      <c r="C273" s="18" t="s">
        <v>405</v>
      </c>
      <c r="D273" s="20">
        <v>160.18060124618228</v>
      </c>
      <c r="E273" s="20">
        <v>372.6866619534527</v>
      </c>
      <c r="F273" s="20">
        <v>356.73817749109952</v>
      </c>
      <c r="G273" s="20">
        <v>256.77440281044647</v>
      </c>
      <c r="H273" s="20">
        <v>0.12605974949487431</v>
      </c>
      <c r="I273" s="20">
        <v>1.1536199171680448</v>
      </c>
      <c r="J273" s="20">
        <v>0.39179919073608444</v>
      </c>
      <c r="K273" s="20">
        <v>-19.888098682735354</v>
      </c>
      <c r="L273" s="20">
        <v>-51.784633349127297</v>
      </c>
      <c r="M273" s="20">
        <v>-49.403238027578354</v>
      </c>
      <c r="N273" s="20">
        <v>-45.124664976736248</v>
      </c>
      <c r="O273" s="20">
        <v>-7.2062390066778967E-3</v>
      </c>
      <c r="P273" s="20">
        <v>-6.5666259683990818E-3</v>
      </c>
      <c r="Q273" s="20">
        <v>-2.0532311867932852E-2</v>
      </c>
      <c r="R273" s="3">
        <f t="shared" si="31"/>
        <v>0</v>
      </c>
      <c r="S273" s="3">
        <f t="shared" si="32"/>
        <v>0</v>
      </c>
      <c r="T273" s="3">
        <f t="shared" si="33"/>
        <v>0</v>
      </c>
      <c r="U273" s="3">
        <f t="shared" si="34"/>
        <v>0</v>
      </c>
      <c r="V273" s="3">
        <f t="shared" si="35"/>
        <v>0</v>
      </c>
      <c r="W273" s="3">
        <f t="shared" si="36"/>
        <v>0</v>
      </c>
      <c r="X273" s="3">
        <f t="shared" si="37"/>
        <v>0</v>
      </c>
    </row>
    <row r="274" spans="1:24" x14ac:dyDescent="0.25">
      <c r="A274" s="35">
        <v>44603</v>
      </c>
      <c r="B274" s="36">
        <v>24</v>
      </c>
      <c r="C274" s="18" t="s">
        <v>406</v>
      </c>
      <c r="D274" s="20">
        <v>148.45537592985934</v>
      </c>
      <c r="E274" s="20">
        <v>343.20055815834598</v>
      </c>
      <c r="F274" s="20">
        <v>329.99217332761617</v>
      </c>
      <c r="G274" s="20">
        <v>236.78075293039075</v>
      </c>
      <c r="H274" s="20">
        <v>0.11621594116993704</v>
      </c>
      <c r="I274" s="20">
        <v>1.0556341307442616</v>
      </c>
      <c r="J274" s="20">
        <v>0.36247773515470905</v>
      </c>
      <c r="K274" s="20">
        <v>-21.221909780515489</v>
      </c>
      <c r="L274" s="20">
        <v>-54.679651813586766</v>
      </c>
      <c r="M274" s="20">
        <v>-50.909168954089097</v>
      </c>
      <c r="N274" s="20">
        <v>-47.344332479922748</v>
      </c>
      <c r="O274" s="20">
        <v>-8.0889822299264075E-3</v>
      </c>
      <c r="P274" s="20">
        <v>-1.7959095196744448E-2</v>
      </c>
      <c r="Q274" s="20">
        <v>-2.3053197491304314E-2</v>
      </c>
      <c r="R274" s="3">
        <f t="shared" si="31"/>
        <v>0</v>
      </c>
      <c r="S274" s="3">
        <f t="shared" si="32"/>
        <v>0</v>
      </c>
      <c r="T274" s="3">
        <f t="shared" si="33"/>
        <v>0</v>
      </c>
      <c r="U274" s="3">
        <f t="shared" si="34"/>
        <v>0</v>
      </c>
      <c r="V274" s="3">
        <f t="shared" si="35"/>
        <v>0</v>
      </c>
      <c r="W274" s="3">
        <f t="shared" si="36"/>
        <v>0</v>
      </c>
      <c r="X274" s="3">
        <f t="shared" si="37"/>
        <v>0</v>
      </c>
    </row>
    <row r="275" spans="1:24" x14ac:dyDescent="0.25">
      <c r="A275" s="35">
        <v>44604</v>
      </c>
      <c r="B275" s="36">
        <v>1</v>
      </c>
      <c r="C275" s="18" t="s">
        <v>407</v>
      </c>
      <c r="D275" s="20">
        <v>136.00292436734961</v>
      </c>
      <c r="E275" s="20">
        <v>311.73538983722545</v>
      </c>
      <c r="F275" s="20">
        <v>297.38367056452142</v>
      </c>
      <c r="G275" s="20">
        <v>215.38462956477994</v>
      </c>
      <c r="H275" s="20">
        <v>0.10713274785990803</v>
      </c>
      <c r="I275" s="20">
        <v>0.95013076801978336</v>
      </c>
      <c r="J275" s="20">
        <v>0.33555802015296438</v>
      </c>
      <c r="K275" s="20">
        <v>-22.890009862831818</v>
      </c>
      <c r="L275" s="20">
        <v>-57.13133921979199</v>
      </c>
      <c r="M275" s="20">
        <v>-53.25786232157715</v>
      </c>
      <c r="N275" s="20">
        <v>-49.944320608311237</v>
      </c>
      <c r="O275" s="20">
        <v>-8.0779758980579382E-3</v>
      </c>
      <c r="P275" s="20">
        <v>-3.5778961683700365E-2</v>
      </c>
      <c r="Q275" s="20">
        <v>-2.2733518448125857E-2</v>
      </c>
      <c r="R275" s="3">
        <f t="shared" si="31"/>
        <v>0</v>
      </c>
      <c r="S275" s="3">
        <f t="shared" si="32"/>
        <v>0</v>
      </c>
      <c r="T275" s="3">
        <f t="shared" si="33"/>
        <v>0</v>
      </c>
      <c r="U275" s="3">
        <f t="shared" si="34"/>
        <v>0</v>
      </c>
      <c r="V275" s="3">
        <f t="shared" si="35"/>
        <v>0</v>
      </c>
      <c r="W275" s="3">
        <f t="shared" si="36"/>
        <v>0</v>
      </c>
      <c r="X275" s="3">
        <f t="shared" si="37"/>
        <v>0</v>
      </c>
    </row>
    <row r="276" spans="1:24" x14ac:dyDescent="0.25">
      <c r="A276" s="35">
        <v>44604</v>
      </c>
      <c r="B276" s="36">
        <v>2</v>
      </c>
      <c r="C276" s="18" t="s">
        <v>408</v>
      </c>
      <c r="D276" s="20">
        <v>123.85746472239886</v>
      </c>
      <c r="E276" s="20">
        <v>280.7779277034835</v>
      </c>
      <c r="F276" s="20">
        <v>264.2451056655143</v>
      </c>
      <c r="G276" s="20">
        <v>193.9754836954815</v>
      </c>
      <c r="H276" s="20">
        <v>0.1006734608871232</v>
      </c>
      <c r="I276" s="20">
        <v>0.88121645989504349</v>
      </c>
      <c r="J276" s="20">
        <v>0.31519493161100703</v>
      </c>
      <c r="K276" s="20">
        <v>-24.217853513205803</v>
      </c>
      <c r="L276" s="20">
        <v>-60.629180011657375</v>
      </c>
      <c r="M276" s="20">
        <v>-57.240053475869672</v>
      </c>
      <c r="N276" s="20">
        <v>-52.25954045765905</v>
      </c>
      <c r="O276" s="20">
        <v>-7.2052087566540843E-3</v>
      </c>
      <c r="P276" s="20">
        <v>-2.934691886735491E-2</v>
      </c>
      <c r="Q276" s="20">
        <v>-2.0134012158037454E-2</v>
      </c>
      <c r="R276" s="3">
        <f t="shared" si="31"/>
        <v>0</v>
      </c>
      <c r="S276" s="3">
        <f t="shared" si="32"/>
        <v>0</v>
      </c>
      <c r="T276" s="3">
        <f t="shared" si="33"/>
        <v>0</v>
      </c>
      <c r="U276" s="3">
        <f t="shared" si="34"/>
        <v>0</v>
      </c>
      <c r="V276" s="3">
        <f t="shared" si="35"/>
        <v>0</v>
      </c>
      <c r="W276" s="3">
        <f t="shared" si="36"/>
        <v>0</v>
      </c>
      <c r="X276" s="3">
        <f t="shared" si="37"/>
        <v>0</v>
      </c>
    </row>
    <row r="277" spans="1:24" x14ac:dyDescent="0.25">
      <c r="A277" s="35">
        <v>44604</v>
      </c>
      <c r="B277" s="36">
        <v>3</v>
      </c>
      <c r="C277" s="18" t="s">
        <v>409</v>
      </c>
      <c r="D277" s="20">
        <v>115.19952237147963</v>
      </c>
      <c r="E277" s="20">
        <v>257.69970289637541</v>
      </c>
      <c r="F277" s="20">
        <v>241.59758084517185</v>
      </c>
      <c r="G277" s="20">
        <v>179.07808581751428</v>
      </c>
      <c r="H277" s="20">
        <v>9.663884467588521E-2</v>
      </c>
      <c r="I277" s="20">
        <v>0.82727890193225595</v>
      </c>
      <c r="J277" s="20">
        <v>0.30261603694394817</v>
      </c>
      <c r="K277" s="20">
        <v>-25.294282184741878</v>
      </c>
      <c r="L277" s="20">
        <v>-63.074670419973295</v>
      </c>
      <c r="M277" s="20">
        <v>-58.909193103606292</v>
      </c>
      <c r="N277" s="20">
        <v>-53.70773915044267</v>
      </c>
      <c r="O277" s="20">
        <v>-7.8818826573309273E-3</v>
      </c>
      <c r="P277" s="20">
        <v>-3.7943115496631007E-2</v>
      </c>
      <c r="Q277" s="20">
        <v>-2.2085919522717629E-2</v>
      </c>
      <c r="R277" s="3">
        <f t="shared" si="31"/>
        <v>0</v>
      </c>
      <c r="S277" s="3">
        <f t="shared" si="32"/>
        <v>0</v>
      </c>
      <c r="T277" s="3">
        <f t="shared" si="33"/>
        <v>0</v>
      </c>
      <c r="U277" s="3">
        <f t="shared" si="34"/>
        <v>0</v>
      </c>
      <c r="V277" s="3">
        <f t="shared" si="35"/>
        <v>0</v>
      </c>
      <c r="W277" s="3">
        <f t="shared" si="36"/>
        <v>0</v>
      </c>
      <c r="X277" s="3">
        <f t="shared" si="37"/>
        <v>0</v>
      </c>
    </row>
    <row r="278" spans="1:24" x14ac:dyDescent="0.25">
      <c r="A278" s="35">
        <v>44604</v>
      </c>
      <c r="B278" s="36">
        <v>4</v>
      </c>
      <c r="C278" s="18" t="s">
        <v>410</v>
      </c>
      <c r="D278" s="20">
        <v>108.83430091649343</v>
      </c>
      <c r="E278" s="20">
        <v>242.64318742866564</v>
      </c>
      <c r="F278" s="20">
        <v>225.80348585488423</v>
      </c>
      <c r="G278" s="20">
        <v>168.42380945222354</v>
      </c>
      <c r="H278" s="20">
        <v>9.2772661583020721E-2</v>
      </c>
      <c r="I278" s="20">
        <v>0.79052434364162405</v>
      </c>
      <c r="J278" s="20">
        <v>0.29064552735297622</v>
      </c>
      <c r="K278" s="20">
        <v>-25.457924661821906</v>
      </c>
      <c r="L278" s="20">
        <v>-59.909478296709395</v>
      </c>
      <c r="M278" s="20">
        <v>-55.894652776431585</v>
      </c>
      <c r="N278" s="20">
        <v>-53.150816924115325</v>
      </c>
      <c r="O278" s="20">
        <v>-8.3173675637463629E-3</v>
      </c>
      <c r="P278" s="20">
        <v>-4.0043774776864285E-2</v>
      </c>
      <c r="Q278" s="20">
        <v>-2.3337846166350647E-2</v>
      </c>
      <c r="R278" s="3">
        <f t="shared" si="31"/>
        <v>0</v>
      </c>
      <c r="S278" s="3">
        <f t="shared" si="32"/>
        <v>0</v>
      </c>
      <c r="T278" s="3">
        <f t="shared" si="33"/>
        <v>0</v>
      </c>
      <c r="U278" s="3">
        <f t="shared" si="34"/>
        <v>0</v>
      </c>
      <c r="V278" s="3">
        <f t="shared" si="35"/>
        <v>0</v>
      </c>
      <c r="W278" s="3">
        <f t="shared" si="36"/>
        <v>0</v>
      </c>
      <c r="X278" s="3">
        <f t="shared" si="37"/>
        <v>0</v>
      </c>
    </row>
    <row r="279" spans="1:24" x14ac:dyDescent="0.25">
      <c r="A279" s="35">
        <v>44604</v>
      </c>
      <c r="B279" s="36">
        <v>5</v>
      </c>
      <c r="C279" s="18" t="s">
        <v>411</v>
      </c>
      <c r="D279" s="20">
        <v>104.86227065584653</v>
      </c>
      <c r="E279" s="20">
        <v>233.61625938125695</v>
      </c>
      <c r="F279" s="20">
        <v>216.43836644924801</v>
      </c>
      <c r="G279" s="20">
        <v>162.53168636625782</v>
      </c>
      <c r="H279" s="20">
        <v>9.0503596170704428E-2</v>
      </c>
      <c r="I279" s="20">
        <v>0.78997226632366113</v>
      </c>
      <c r="J279" s="20">
        <v>0.28376749672182966</v>
      </c>
      <c r="K279" s="20">
        <v>-26.683828674101996</v>
      </c>
      <c r="L279" s="20">
        <v>-62.145664740069634</v>
      </c>
      <c r="M279" s="20">
        <v>-58.078551659023553</v>
      </c>
      <c r="N279" s="20">
        <v>-54.515172574377488</v>
      </c>
      <c r="O279" s="20">
        <v>-9.2880915753993428E-3</v>
      </c>
      <c r="P279" s="20">
        <v>-3.974598406821412E-2</v>
      </c>
      <c r="Q279" s="20">
        <v>-2.6216370407420364E-2</v>
      </c>
      <c r="R279" s="3">
        <f t="shared" si="31"/>
        <v>0</v>
      </c>
      <c r="S279" s="3">
        <f t="shared" si="32"/>
        <v>0</v>
      </c>
      <c r="T279" s="3">
        <f t="shared" si="33"/>
        <v>0</v>
      </c>
      <c r="U279" s="3">
        <f t="shared" si="34"/>
        <v>0</v>
      </c>
      <c r="V279" s="3">
        <f t="shared" si="35"/>
        <v>0</v>
      </c>
      <c r="W279" s="3">
        <f t="shared" si="36"/>
        <v>0</v>
      </c>
      <c r="X279" s="3">
        <f t="shared" si="37"/>
        <v>0</v>
      </c>
    </row>
    <row r="280" spans="1:24" x14ac:dyDescent="0.25">
      <c r="A280" s="35">
        <v>44604</v>
      </c>
      <c r="B280" s="36">
        <v>6</v>
      </c>
      <c r="C280" s="18" t="s">
        <v>412</v>
      </c>
      <c r="D280" s="20">
        <v>104.1774170015653</v>
      </c>
      <c r="E280" s="20">
        <v>231.07245645820126</v>
      </c>
      <c r="F280" s="20">
        <v>213.71863342912442</v>
      </c>
      <c r="G280" s="20">
        <v>161.02240281429266</v>
      </c>
      <c r="H280" s="20">
        <v>8.9810900092349197E-2</v>
      </c>
      <c r="I280" s="20">
        <v>0.8001023931749548</v>
      </c>
      <c r="J280" s="20">
        <v>0.28127048642262864</v>
      </c>
      <c r="K280" s="20">
        <v>-26.770359839956896</v>
      </c>
      <c r="L280" s="20">
        <v>-62.618010175164699</v>
      </c>
      <c r="M280" s="20">
        <v>-58.645135296080113</v>
      </c>
      <c r="N280" s="20">
        <v>-54.576095983345979</v>
      </c>
      <c r="O280" s="20">
        <v>-8.3926809843227132E-3</v>
      </c>
      <c r="P280" s="20">
        <v>-3.2011679784930934E-2</v>
      </c>
      <c r="Q280" s="20">
        <v>-2.3651348301682772E-2</v>
      </c>
      <c r="R280" s="3">
        <f t="shared" si="31"/>
        <v>0</v>
      </c>
      <c r="S280" s="3">
        <f t="shared" si="32"/>
        <v>0</v>
      </c>
      <c r="T280" s="3">
        <f t="shared" si="33"/>
        <v>0</v>
      </c>
      <c r="U280" s="3">
        <f t="shared" si="34"/>
        <v>0</v>
      </c>
      <c r="V280" s="3">
        <f t="shared" si="35"/>
        <v>0</v>
      </c>
      <c r="W280" s="3">
        <f t="shared" si="36"/>
        <v>0</v>
      </c>
      <c r="X280" s="3">
        <f t="shared" si="37"/>
        <v>0</v>
      </c>
    </row>
    <row r="281" spans="1:24" x14ac:dyDescent="0.25">
      <c r="A281" s="35">
        <v>44604</v>
      </c>
      <c r="B281" s="36">
        <v>7</v>
      </c>
      <c r="C281" s="18" t="s">
        <v>413</v>
      </c>
      <c r="D281" s="20">
        <v>105.07520886426104</v>
      </c>
      <c r="E281" s="20">
        <v>233.27726288587854</v>
      </c>
      <c r="F281" s="20">
        <v>215.31503918318677</v>
      </c>
      <c r="G281" s="20">
        <v>161.93873037985279</v>
      </c>
      <c r="H281" s="20">
        <v>9.0456644965827074E-2</v>
      </c>
      <c r="I281" s="20">
        <v>0.81559508531578229</v>
      </c>
      <c r="J281" s="20">
        <v>0.28348045581991377</v>
      </c>
      <c r="K281" s="20">
        <v>-26.377881131169431</v>
      </c>
      <c r="L281" s="20">
        <v>-61.782561263920115</v>
      </c>
      <c r="M281" s="20">
        <v>-59.118801041293267</v>
      </c>
      <c r="N281" s="20">
        <v>-54.078346484556917</v>
      </c>
      <c r="O281" s="20">
        <v>-8.5436634722850773E-3</v>
      </c>
      <c r="P281" s="20">
        <v>-3.0311927534228029E-2</v>
      </c>
      <c r="Q281" s="20">
        <v>-2.4017777166905105E-2</v>
      </c>
      <c r="R281" s="3">
        <f t="shared" si="31"/>
        <v>0</v>
      </c>
      <c r="S281" s="3">
        <f t="shared" si="32"/>
        <v>0</v>
      </c>
      <c r="T281" s="3">
        <f t="shared" si="33"/>
        <v>0</v>
      </c>
      <c r="U281" s="3">
        <f t="shared" si="34"/>
        <v>0</v>
      </c>
      <c r="V281" s="3">
        <f t="shared" si="35"/>
        <v>0</v>
      </c>
      <c r="W281" s="3">
        <f t="shared" si="36"/>
        <v>0</v>
      </c>
      <c r="X281" s="3">
        <f t="shared" si="37"/>
        <v>0</v>
      </c>
    </row>
    <row r="282" spans="1:24" x14ac:dyDescent="0.25">
      <c r="A282" s="35">
        <v>44604</v>
      </c>
      <c r="B282" s="36">
        <v>8</v>
      </c>
      <c r="C282" s="18" t="s">
        <v>414</v>
      </c>
      <c r="D282" s="20">
        <v>102.94572838495336</v>
      </c>
      <c r="E282" s="20">
        <v>228.48740987260976</v>
      </c>
      <c r="F282" s="20">
        <v>206.97097704899284</v>
      </c>
      <c r="G282" s="20">
        <v>157.72011576704134</v>
      </c>
      <c r="H282" s="20">
        <v>8.2026907914574412E-2</v>
      </c>
      <c r="I282" s="20">
        <v>0.73762347547886997</v>
      </c>
      <c r="J282" s="20">
        <v>0.25979258559715307</v>
      </c>
      <c r="K282" s="20">
        <v>-25.705900743644968</v>
      </c>
      <c r="L282" s="20">
        <v>-61.358948630751684</v>
      </c>
      <c r="M282" s="20">
        <v>-61.794530075609337</v>
      </c>
      <c r="N282" s="20">
        <v>-53.771348020155727</v>
      </c>
      <c r="O282" s="20">
        <v>-8.3693419331882339E-3</v>
      </c>
      <c r="P282" s="20">
        <v>-3.5597186181937149E-2</v>
      </c>
      <c r="Q282" s="20">
        <v>-2.3620765919527508E-2</v>
      </c>
      <c r="R282" s="3">
        <f t="shared" si="31"/>
        <v>0</v>
      </c>
      <c r="S282" s="3">
        <f t="shared" si="32"/>
        <v>0</v>
      </c>
      <c r="T282" s="3">
        <f t="shared" si="33"/>
        <v>0</v>
      </c>
      <c r="U282" s="3">
        <f t="shared" si="34"/>
        <v>0</v>
      </c>
      <c r="V282" s="3">
        <f t="shared" si="35"/>
        <v>0</v>
      </c>
      <c r="W282" s="3">
        <f t="shared" si="36"/>
        <v>0</v>
      </c>
      <c r="X282" s="3">
        <f t="shared" si="37"/>
        <v>0</v>
      </c>
    </row>
    <row r="283" spans="1:24" x14ac:dyDescent="0.25">
      <c r="A283" s="35">
        <v>44604</v>
      </c>
      <c r="B283" s="36">
        <v>9</v>
      </c>
      <c r="C283" s="18" t="s">
        <v>415</v>
      </c>
      <c r="D283" s="20">
        <v>110.37060901957459</v>
      </c>
      <c r="E283" s="20">
        <v>247.88547197333747</v>
      </c>
      <c r="F283" s="20">
        <v>225.6435728531259</v>
      </c>
      <c r="G283" s="20">
        <v>170.42085304220362</v>
      </c>
      <c r="H283" s="20">
        <v>9.5463453830081008E-2</v>
      </c>
      <c r="I283" s="20">
        <v>0.87534050682032172</v>
      </c>
      <c r="J283" s="20">
        <v>0.29965141088536906</v>
      </c>
      <c r="K283" s="20">
        <v>-23.774227221009763</v>
      </c>
      <c r="L283" s="20">
        <v>-57.122106903819443</v>
      </c>
      <c r="M283" s="20">
        <v>-58.24474824324551</v>
      </c>
      <c r="N283" s="20">
        <v>-51.539885852286375</v>
      </c>
      <c r="O283" s="20">
        <v>9.4898148304672462E-3</v>
      </c>
      <c r="P283" s="20">
        <v>4.9632056931004767E-2</v>
      </c>
      <c r="Q283" s="20">
        <v>2.778501111178161E-2</v>
      </c>
      <c r="R283" s="3">
        <f t="shared" si="31"/>
        <v>0</v>
      </c>
      <c r="S283" s="3">
        <f t="shared" si="32"/>
        <v>0</v>
      </c>
      <c r="T283" s="3">
        <f t="shared" si="33"/>
        <v>0</v>
      </c>
      <c r="U283" s="3">
        <f t="shared" si="34"/>
        <v>0</v>
      </c>
      <c r="V283" s="3">
        <f t="shared" si="35"/>
        <v>0</v>
      </c>
      <c r="W283" s="3">
        <f t="shared" si="36"/>
        <v>0</v>
      </c>
      <c r="X283" s="3">
        <f t="shared" si="37"/>
        <v>0</v>
      </c>
    </row>
    <row r="284" spans="1:24" x14ac:dyDescent="0.25">
      <c r="A284" s="35">
        <v>44604</v>
      </c>
      <c r="B284" s="36">
        <v>10</v>
      </c>
      <c r="C284" s="18" t="s">
        <v>416</v>
      </c>
      <c r="D284" s="20">
        <v>124.74128544931642</v>
      </c>
      <c r="E284" s="20">
        <v>284.96698821613461</v>
      </c>
      <c r="F284" s="20">
        <v>261.45830706151651</v>
      </c>
      <c r="G284" s="20">
        <v>196.35269248329811</v>
      </c>
      <c r="H284" s="20">
        <v>0.1108572622673374</v>
      </c>
      <c r="I284" s="20">
        <v>1.067903627739899</v>
      </c>
      <c r="J284" s="20">
        <v>0.34482643727324636</v>
      </c>
      <c r="K284" s="20">
        <v>-18.271643838676304</v>
      </c>
      <c r="L284" s="20">
        <v>-44.603397346570837</v>
      </c>
      <c r="M284" s="20">
        <v>-47.032850823111019</v>
      </c>
      <c r="N284" s="20">
        <v>-43.69328501308128</v>
      </c>
      <c r="O284" s="20">
        <v>3.7810365592437487E-2</v>
      </c>
      <c r="P284" s="20">
        <v>0.20062001806132748</v>
      </c>
      <c r="Q284" s="20">
        <v>0.10941173558700773</v>
      </c>
      <c r="R284" s="3">
        <f t="shared" si="31"/>
        <v>0</v>
      </c>
      <c r="S284" s="3">
        <f t="shared" si="32"/>
        <v>0</v>
      </c>
      <c r="T284" s="3">
        <f t="shared" si="33"/>
        <v>0</v>
      </c>
      <c r="U284" s="3">
        <f t="shared" si="34"/>
        <v>0</v>
      </c>
      <c r="V284" s="3">
        <f t="shared" si="35"/>
        <v>0.14846528319704219</v>
      </c>
      <c r="W284" s="3">
        <f t="shared" si="36"/>
        <v>0</v>
      </c>
      <c r="X284" s="3">
        <f t="shared" si="37"/>
        <v>0.34815213071925122</v>
      </c>
    </row>
    <row r="285" spans="1:24" x14ac:dyDescent="0.25">
      <c r="A285" s="35">
        <v>44604</v>
      </c>
      <c r="B285" s="36">
        <v>11</v>
      </c>
      <c r="C285" s="18" t="s">
        <v>417</v>
      </c>
      <c r="D285" s="20">
        <v>140.01836786983088</v>
      </c>
      <c r="E285" s="20">
        <v>319.38744006401424</v>
      </c>
      <c r="F285" s="20">
        <v>292.72635854117146</v>
      </c>
      <c r="G285" s="20">
        <v>221.29011345985802</v>
      </c>
      <c r="H285" s="20">
        <v>0.1218064933324874</v>
      </c>
      <c r="I285" s="20">
        <v>1.1612892593398316</v>
      </c>
      <c r="J285" s="20">
        <v>0.37774471537346299</v>
      </c>
      <c r="K285" s="20">
        <v>-11.612468555536115</v>
      </c>
      <c r="L285" s="20">
        <v>-29.993094412917024</v>
      </c>
      <c r="M285" s="20">
        <v>-33.426313362557003</v>
      </c>
      <c r="N285" s="20">
        <v>-33.205883437218596</v>
      </c>
      <c r="O285" s="20">
        <v>4.8960584842872468E-2</v>
      </c>
      <c r="P285" s="20">
        <v>0.27321482371883055</v>
      </c>
      <c r="Q285" s="20">
        <v>0.14188464386146479</v>
      </c>
      <c r="R285" s="3">
        <f t="shared" si="31"/>
        <v>0</v>
      </c>
      <c r="S285" s="3">
        <f t="shared" si="32"/>
        <v>0</v>
      </c>
      <c r="T285" s="3">
        <f t="shared" si="33"/>
        <v>0</v>
      </c>
      <c r="U285" s="3">
        <f t="shared" si="34"/>
        <v>0</v>
      </c>
      <c r="V285" s="3">
        <f t="shared" si="35"/>
        <v>0.26592596313609806</v>
      </c>
      <c r="W285" s="3">
        <f t="shared" si="36"/>
        <v>0.31532772627980366</v>
      </c>
      <c r="X285" s="3">
        <f t="shared" si="37"/>
        <v>0.68674141622157092</v>
      </c>
    </row>
    <row r="286" spans="1:24" x14ac:dyDescent="0.25">
      <c r="A286" s="35">
        <v>44604</v>
      </c>
      <c r="B286" s="36">
        <v>12</v>
      </c>
      <c r="C286" s="18" t="s">
        <v>418</v>
      </c>
      <c r="D286" s="20">
        <v>150.65013322584821</v>
      </c>
      <c r="E286" s="20">
        <v>338.88220559646174</v>
      </c>
      <c r="F286" s="20">
        <v>313.10702906946699</v>
      </c>
      <c r="G286" s="20">
        <v>237.60379525971825</v>
      </c>
      <c r="H286" s="20">
        <v>0.1314751046270719</v>
      </c>
      <c r="I286" s="20">
        <v>1.2584355962599996</v>
      </c>
      <c r="J286" s="20">
        <v>0.40645305816880145</v>
      </c>
      <c r="K286" s="20">
        <v>-7.8257541927285148</v>
      </c>
      <c r="L286" s="20">
        <v>-23.128406318243961</v>
      </c>
      <c r="M286" s="20">
        <v>-25.994211222203752</v>
      </c>
      <c r="N286" s="20">
        <v>-27.586189643463641</v>
      </c>
      <c r="O286" s="20">
        <v>5.4693199948998246E-2</v>
      </c>
      <c r="P286" s="20">
        <v>0.31186112947559336</v>
      </c>
      <c r="Q286" s="20">
        <v>0.15850940956688855</v>
      </c>
      <c r="R286" s="3">
        <f t="shared" si="31"/>
        <v>0</v>
      </c>
      <c r="S286" s="3">
        <f t="shared" si="32"/>
        <v>0</v>
      </c>
      <c r="T286" s="3">
        <f t="shared" si="33"/>
        <v>0</v>
      </c>
      <c r="U286" s="3">
        <f t="shared" si="34"/>
        <v>0</v>
      </c>
      <c r="V286" s="3">
        <f t="shared" si="35"/>
        <v>0.31262745064325509</v>
      </c>
      <c r="W286" s="3">
        <f t="shared" si="36"/>
        <v>0.46327970471144575</v>
      </c>
      <c r="X286" s="3">
        <f t="shared" si="37"/>
        <v>0.81990995719959159</v>
      </c>
    </row>
    <row r="287" spans="1:24" x14ac:dyDescent="0.25">
      <c r="A287" s="35">
        <v>44604</v>
      </c>
      <c r="B287" s="36">
        <v>13</v>
      </c>
      <c r="C287" s="18" t="s">
        <v>419</v>
      </c>
      <c r="D287" s="20">
        <v>159.25374794111661</v>
      </c>
      <c r="E287" s="20">
        <v>359.77675420290774</v>
      </c>
      <c r="F287" s="20">
        <v>333.05914893202083</v>
      </c>
      <c r="G287" s="20">
        <v>252.47917080061336</v>
      </c>
      <c r="H287" s="20">
        <v>0.12718430189040514</v>
      </c>
      <c r="I287" s="20">
        <v>1.2831458015773158</v>
      </c>
      <c r="J287" s="20">
        <v>0.39485312393964489</v>
      </c>
      <c r="K287" s="20">
        <v>-5.8761430303583957</v>
      </c>
      <c r="L287" s="20">
        <v>-18.641740830694147</v>
      </c>
      <c r="M287" s="20">
        <v>-20.789863605490346</v>
      </c>
      <c r="N287" s="20">
        <v>-23.609763020745206</v>
      </c>
      <c r="O287" s="20">
        <v>3.9585305725993183E-2</v>
      </c>
      <c r="P287" s="20">
        <v>0.260670229721293</v>
      </c>
      <c r="Q287" s="20">
        <v>0.11513453156030493</v>
      </c>
      <c r="R287" s="3">
        <f t="shared" si="31"/>
        <v>0</v>
      </c>
      <c r="S287" s="3">
        <f t="shared" si="32"/>
        <v>0</v>
      </c>
      <c r="T287" s="3">
        <f t="shared" si="33"/>
        <v>0</v>
      </c>
      <c r="U287" s="3">
        <f t="shared" si="34"/>
        <v>0</v>
      </c>
      <c r="V287" s="3">
        <f t="shared" si="35"/>
        <v>0.11774206415770161</v>
      </c>
      <c r="W287" s="3">
        <f t="shared" si="36"/>
        <v>3.1112193355483802E-2</v>
      </c>
      <c r="X287" s="3">
        <f t="shared" si="37"/>
        <v>0.27842591824052232</v>
      </c>
    </row>
    <row r="288" spans="1:24" x14ac:dyDescent="0.25">
      <c r="A288" s="35">
        <v>44604</v>
      </c>
      <c r="B288" s="36">
        <v>14</v>
      </c>
      <c r="C288" s="18" t="s">
        <v>420</v>
      </c>
      <c r="D288" s="20">
        <v>168.27307945385692</v>
      </c>
      <c r="E288" s="20">
        <v>376.37622294045383</v>
      </c>
      <c r="F288" s="20">
        <v>351.57426709755219</v>
      </c>
      <c r="G288" s="20">
        <v>266.66599143366528</v>
      </c>
      <c r="H288" s="20">
        <v>0.12522379251978483</v>
      </c>
      <c r="I288" s="20">
        <v>1.2898049212777762</v>
      </c>
      <c r="J288" s="20">
        <v>0.38863844724146557</v>
      </c>
      <c r="K288" s="20">
        <v>-3.3722154744158743</v>
      </c>
      <c r="L288" s="20">
        <v>-15.405726642279696</v>
      </c>
      <c r="M288" s="20">
        <v>-17.048240787228799</v>
      </c>
      <c r="N288" s="20">
        <v>-20.115744309546699</v>
      </c>
      <c r="O288" s="20">
        <v>3.257492003410159E-2</v>
      </c>
      <c r="P288" s="20">
        <v>0.22937184974533831</v>
      </c>
      <c r="Q288" s="20">
        <v>9.4941075977638067E-2</v>
      </c>
      <c r="R288" s="3">
        <f t="shared" si="31"/>
        <v>0</v>
      </c>
      <c r="S288" s="3">
        <f t="shared" si="32"/>
        <v>0</v>
      </c>
      <c r="T288" s="3">
        <f t="shared" si="33"/>
        <v>0</v>
      </c>
      <c r="U288" s="3">
        <f t="shared" si="34"/>
        <v>0</v>
      </c>
      <c r="V288" s="3">
        <f t="shared" si="35"/>
        <v>5.797471362058345E-2</v>
      </c>
      <c r="W288" s="3">
        <f t="shared" si="36"/>
        <v>0</v>
      </c>
      <c r="X288" s="3">
        <f t="shared" si="37"/>
        <v>0.1325258628894268</v>
      </c>
    </row>
    <row r="289" spans="1:24" x14ac:dyDescent="0.25">
      <c r="A289" s="35">
        <v>44604</v>
      </c>
      <c r="B289" s="36">
        <v>15</v>
      </c>
      <c r="C289" s="18" t="s">
        <v>421</v>
      </c>
      <c r="D289" s="20">
        <v>169.70324297024874</v>
      </c>
      <c r="E289" s="20">
        <v>383.06211350540485</v>
      </c>
      <c r="F289" s="20">
        <v>359.60175693794531</v>
      </c>
      <c r="G289" s="20">
        <v>270.28232101251814</v>
      </c>
      <c r="H289" s="20">
        <v>0.12469868029171467</v>
      </c>
      <c r="I289" s="20">
        <v>1.30888335312551</v>
      </c>
      <c r="J289" s="20">
        <v>0.38779155456819731</v>
      </c>
      <c r="K289" s="20">
        <v>-2.9794710977452201</v>
      </c>
      <c r="L289" s="20">
        <v>-14.38800651275416</v>
      </c>
      <c r="M289" s="20">
        <v>-16.598592578376</v>
      </c>
      <c r="N289" s="20">
        <v>-19.757034366991377</v>
      </c>
      <c r="O289" s="20">
        <v>3.5170146655353979E-2</v>
      </c>
      <c r="P289" s="20">
        <v>0.24582785082952097</v>
      </c>
      <c r="Q289" s="20">
        <v>0.10234712519520801</v>
      </c>
      <c r="R289" s="3">
        <f t="shared" si="31"/>
        <v>0</v>
      </c>
      <c r="S289" s="3">
        <f t="shared" si="32"/>
        <v>0</v>
      </c>
      <c r="T289" s="3">
        <f t="shared" si="33"/>
        <v>0</v>
      </c>
      <c r="U289" s="3">
        <f t="shared" si="34"/>
        <v>0</v>
      </c>
      <c r="V289" s="3">
        <f t="shared" si="35"/>
        <v>7.8763931186388025E-2</v>
      </c>
      <c r="W289" s="3">
        <f t="shared" si="36"/>
        <v>0</v>
      </c>
      <c r="X289" s="3">
        <f t="shared" si="37"/>
        <v>0.19084908115379629</v>
      </c>
    </row>
    <row r="290" spans="1:24" x14ac:dyDescent="0.25">
      <c r="A290" s="35">
        <v>44604</v>
      </c>
      <c r="B290" s="36">
        <v>16</v>
      </c>
      <c r="C290" s="18" t="s">
        <v>422</v>
      </c>
      <c r="D290" s="20">
        <v>168.00357291325707</v>
      </c>
      <c r="E290" s="20">
        <v>378.77199583337352</v>
      </c>
      <c r="F290" s="20">
        <v>354.52108304113267</v>
      </c>
      <c r="G290" s="20">
        <v>266.97395068352898</v>
      </c>
      <c r="H290" s="20">
        <v>0.12206242432775011</v>
      </c>
      <c r="I290" s="20">
        <v>1.3055231903453417</v>
      </c>
      <c r="J290" s="20">
        <v>0.38035624906696308</v>
      </c>
      <c r="K290" s="20">
        <v>-3.5103262240407744</v>
      </c>
      <c r="L290" s="20">
        <v>-15.973837015808986</v>
      </c>
      <c r="M290" s="20">
        <v>-17.895424559930227</v>
      </c>
      <c r="N290" s="20">
        <v>-20.693886184993705</v>
      </c>
      <c r="O290" s="20">
        <v>2.6920952892934173E-2</v>
      </c>
      <c r="P290" s="20">
        <v>0.21219794913261961</v>
      </c>
      <c r="Q290" s="20">
        <v>7.8574266240985263E-2</v>
      </c>
      <c r="R290" s="3">
        <f t="shared" si="31"/>
        <v>0</v>
      </c>
      <c r="S290" s="3">
        <f t="shared" si="32"/>
        <v>0</v>
      </c>
      <c r="T290" s="3">
        <f t="shared" si="33"/>
        <v>0</v>
      </c>
      <c r="U290" s="3">
        <f t="shared" si="34"/>
        <v>0</v>
      </c>
      <c r="V290" s="3">
        <f t="shared" si="35"/>
        <v>1.9312695342830574E-2</v>
      </c>
      <c r="W290" s="3">
        <f t="shared" si="36"/>
        <v>0</v>
      </c>
      <c r="X290" s="3">
        <f t="shared" si="37"/>
        <v>1.9270723476035725E-2</v>
      </c>
    </row>
    <row r="291" spans="1:24" x14ac:dyDescent="0.25">
      <c r="A291" s="35">
        <v>44604</v>
      </c>
      <c r="B291" s="36">
        <v>17</v>
      </c>
      <c r="C291" s="18" t="s">
        <v>423</v>
      </c>
      <c r="D291" s="20">
        <v>165.78773521574612</v>
      </c>
      <c r="E291" s="20">
        <v>372.81715998430735</v>
      </c>
      <c r="F291" s="20">
        <v>348.74607316852843</v>
      </c>
      <c r="G291" s="20">
        <v>262.50416899475397</v>
      </c>
      <c r="H291" s="20">
        <v>0.1277400630529546</v>
      </c>
      <c r="I291" s="20">
        <v>1.3260564996326925</v>
      </c>
      <c r="J291" s="20">
        <v>0.3970210445025607</v>
      </c>
      <c r="K291" s="20">
        <v>-4.0887922825801084</v>
      </c>
      <c r="L291" s="20">
        <v>-17.036264543722211</v>
      </c>
      <c r="M291" s="20">
        <v>-18.722419127890689</v>
      </c>
      <c r="N291" s="20">
        <v>-21.499050893396173</v>
      </c>
      <c r="O291" s="20">
        <v>3.0543699415712302E-2</v>
      </c>
      <c r="P291" s="20">
        <v>0.22383554343640372</v>
      </c>
      <c r="Q291" s="20">
        <v>8.9154085076310952E-2</v>
      </c>
      <c r="R291" s="3">
        <f t="shared" si="31"/>
        <v>0</v>
      </c>
      <c r="S291" s="3">
        <f t="shared" si="32"/>
        <v>0</v>
      </c>
      <c r="T291" s="3">
        <f t="shared" si="33"/>
        <v>0</v>
      </c>
      <c r="U291" s="3">
        <f t="shared" si="34"/>
        <v>0</v>
      </c>
      <c r="V291" s="3">
        <f t="shared" si="35"/>
        <v>3.8461792712629519E-2</v>
      </c>
      <c r="W291" s="3">
        <f t="shared" si="36"/>
        <v>0</v>
      </c>
      <c r="X291" s="3">
        <f t="shared" si="37"/>
        <v>7.5064296677475037E-2</v>
      </c>
    </row>
    <row r="292" spans="1:24" x14ac:dyDescent="0.25">
      <c r="A292" s="35">
        <v>44604</v>
      </c>
      <c r="B292" s="36">
        <v>18</v>
      </c>
      <c r="C292" s="18" t="s">
        <v>424</v>
      </c>
      <c r="D292" s="20">
        <v>163.61608269023802</v>
      </c>
      <c r="E292" s="20">
        <v>369.52820327300634</v>
      </c>
      <c r="F292" s="20">
        <v>345.4516507984132</v>
      </c>
      <c r="G292" s="20">
        <v>258.57222859310747</v>
      </c>
      <c r="H292" s="20">
        <v>0.12092399563031313</v>
      </c>
      <c r="I292" s="20">
        <v>1.2778132958648742</v>
      </c>
      <c r="J292" s="20">
        <v>0.37762129882813389</v>
      </c>
      <c r="K292" s="20">
        <v>-4.5751580983144207</v>
      </c>
      <c r="L292" s="20">
        <v>-17.749957514003309</v>
      </c>
      <c r="M292" s="20">
        <v>-19.158298599638247</v>
      </c>
      <c r="N292" s="20">
        <v>-22.187495641724279</v>
      </c>
      <c r="O292" s="20">
        <v>2.3250769097179002E-2</v>
      </c>
      <c r="P292" s="20">
        <v>0.18164055457031986</v>
      </c>
      <c r="Q292" s="20">
        <v>6.8050610281974608E-2</v>
      </c>
      <c r="R292" s="3">
        <f t="shared" si="31"/>
        <v>0</v>
      </c>
      <c r="S292" s="3">
        <f t="shared" si="32"/>
        <v>0</v>
      </c>
      <c r="T292" s="3">
        <f t="shared" si="33"/>
        <v>0</v>
      </c>
      <c r="U292" s="3">
        <f t="shared" si="34"/>
        <v>0</v>
      </c>
      <c r="V292" s="3">
        <f t="shared" si="35"/>
        <v>0</v>
      </c>
      <c r="W292" s="3">
        <f t="shared" si="36"/>
        <v>0</v>
      </c>
      <c r="X292" s="3">
        <f t="shared" si="37"/>
        <v>0</v>
      </c>
    </row>
    <row r="293" spans="1:24" x14ac:dyDescent="0.25">
      <c r="A293" s="35">
        <v>44604</v>
      </c>
      <c r="B293" s="36">
        <v>19</v>
      </c>
      <c r="C293" s="18" t="s">
        <v>425</v>
      </c>
      <c r="D293" s="20">
        <v>159.66090011289475</v>
      </c>
      <c r="E293" s="20">
        <v>363.14533583215689</v>
      </c>
      <c r="F293" s="20">
        <v>340.08861963719698</v>
      </c>
      <c r="G293" s="20">
        <v>253.06297333827524</v>
      </c>
      <c r="H293" s="20">
        <v>0.115766741655219</v>
      </c>
      <c r="I293" s="20">
        <v>1.2102937030510246</v>
      </c>
      <c r="J293" s="20">
        <v>0.36303304169369216</v>
      </c>
      <c r="K293" s="20">
        <v>-6.211150657080168</v>
      </c>
      <c r="L293" s="20">
        <v>-20.29562494262035</v>
      </c>
      <c r="M293" s="20">
        <v>-21.30779468341526</v>
      </c>
      <c r="N293" s="20">
        <v>-23.939413809556847</v>
      </c>
      <c r="O293" s="20">
        <v>1.8628315222319992E-2</v>
      </c>
      <c r="P293" s="20">
        <v>0.14546354844762427</v>
      </c>
      <c r="Q293" s="20">
        <v>5.4869054704871509E-2</v>
      </c>
      <c r="R293" s="3">
        <f t="shared" si="31"/>
        <v>0</v>
      </c>
      <c r="S293" s="3">
        <f t="shared" si="32"/>
        <v>0</v>
      </c>
      <c r="T293" s="3">
        <f t="shared" si="33"/>
        <v>0</v>
      </c>
      <c r="U293" s="3">
        <f t="shared" si="34"/>
        <v>0</v>
      </c>
      <c r="V293" s="3">
        <f t="shared" si="35"/>
        <v>0</v>
      </c>
      <c r="W293" s="3">
        <f t="shared" si="36"/>
        <v>0</v>
      </c>
      <c r="X293" s="3">
        <f t="shared" si="37"/>
        <v>0</v>
      </c>
    </row>
    <row r="294" spans="1:24" x14ac:dyDescent="0.25">
      <c r="A294" s="35">
        <v>44604</v>
      </c>
      <c r="B294" s="36">
        <v>20</v>
      </c>
      <c r="C294" s="18" t="s">
        <v>426</v>
      </c>
      <c r="D294" s="20">
        <v>155.7028399745968</v>
      </c>
      <c r="E294" s="20">
        <v>354.45962348451422</v>
      </c>
      <c r="F294" s="20">
        <v>334.6478121883074</v>
      </c>
      <c r="G294" s="20">
        <v>247.48950877510094</v>
      </c>
      <c r="H294" s="20">
        <v>0.11079603444636707</v>
      </c>
      <c r="I294" s="20">
        <v>1.1182260547552085</v>
      </c>
      <c r="J294" s="20">
        <v>0.34883737912057788</v>
      </c>
      <c r="K294" s="20">
        <v>-10.892973353881221</v>
      </c>
      <c r="L294" s="20">
        <v>-26.966588494142293</v>
      </c>
      <c r="M294" s="20">
        <v>-27.22553057837845</v>
      </c>
      <c r="N294" s="20">
        <v>-28.444336286275767</v>
      </c>
      <c r="O294" s="20">
        <v>6.3000463498583638E-3</v>
      </c>
      <c r="P294" s="20">
        <v>9.0395781689525834E-2</v>
      </c>
      <c r="Q294" s="20">
        <v>1.9270539042694743E-2</v>
      </c>
      <c r="R294" s="3">
        <f t="shared" si="31"/>
        <v>0</v>
      </c>
      <c r="S294" s="3">
        <f t="shared" si="32"/>
        <v>0</v>
      </c>
      <c r="T294" s="3">
        <f t="shared" si="33"/>
        <v>0</v>
      </c>
      <c r="U294" s="3">
        <f t="shared" si="34"/>
        <v>0</v>
      </c>
      <c r="V294" s="3">
        <f t="shared" si="35"/>
        <v>0</v>
      </c>
      <c r="W294" s="3">
        <f t="shared" si="36"/>
        <v>0</v>
      </c>
      <c r="X294" s="3">
        <f t="shared" si="37"/>
        <v>0</v>
      </c>
    </row>
    <row r="295" spans="1:24" x14ac:dyDescent="0.25">
      <c r="A295" s="35">
        <v>44604</v>
      </c>
      <c r="B295" s="36">
        <v>21</v>
      </c>
      <c r="C295" s="18" t="s">
        <v>427</v>
      </c>
      <c r="D295" s="20">
        <v>156.74409749339031</v>
      </c>
      <c r="E295" s="20">
        <v>356.74504495910185</v>
      </c>
      <c r="F295" s="20">
        <v>338.91884832663692</v>
      </c>
      <c r="G295" s="20">
        <v>249.13485233537341</v>
      </c>
      <c r="H295" s="20">
        <v>0.11398127101530661</v>
      </c>
      <c r="I295" s="20">
        <v>1.0901821340096054</v>
      </c>
      <c r="J295" s="20">
        <v>0.35807076714369035</v>
      </c>
      <c r="K295" s="20">
        <v>-14.32694347071925</v>
      </c>
      <c r="L295" s="20">
        <v>-33.729622764287804</v>
      </c>
      <c r="M295" s="20">
        <v>-33.260286999201433</v>
      </c>
      <c r="N295" s="20">
        <v>-32.928328582884902</v>
      </c>
      <c r="O295" s="20">
        <v>-1.6564548986159461E-3</v>
      </c>
      <c r="P295" s="20">
        <v>4.8278975163274646E-2</v>
      </c>
      <c r="Q295" s="20">
        <v>-4.2819257077928207E-3</v>
      </c>
      <c r="R295" s="3">
        <f t="shared" si="31"/>
        <v>0</v>
      </c>
      <c r="S295" s="3">
        <f t="shared" si="32"/>
        <v>0</v>
      </c>
      <c r="T295" s="3">
        <f t="shared" si="33"/>
        <v>0</v>
      </c>
      <c r="U295" s="3">
        <f t="shared" si="34"/>
        <v>0</v>
      </c>
      <c r="V295" s="3">
        <f t="shared" si="35"/>
        <v>0</v>
      </c>
      <c r="W295" s="3">
        <f t="shared" si="36"/>
        <v>0</v>
      </c>
      <c r="X295" s="3">
        <f t="shared" si="37"/>
        <v>0</v>
      </c>
    </row>
    <row r="296" spans="1:24" x14ac:dyDescent="0.25">
      <c r="A296" s="35">
        <v>44604</v>
      </c>
      <c r="B296" s="36">
        <v>22</v>
      </c>
      <c r="C296" s="18" t="s">
        <v>428</v>
      </c>
      <c r="D296" s="20">
        <v>165.81243597211244</v>
      </c>
      <c r="E296" s="20">
        <v>378.62162620450727</v>
      </c>
      <c r="F296" s="20">
        <v>364.08224817575433</v>
      </c>
      <c r="G296" s="20">
        <v>266.48373338763059</v>
      </c>
      <c r="H296" s="20">
        <v>0.13097610679570901</v>
      </c>
      <c r="I296" s="20">
        <v>1.2017218846442286</v>
      </c>
      <c r="J296" s="20">
        <v>0.40695928652265162</v>
      </c>
      <c r="K296" s="20">
        <v>-16.920618490103394</v>
      </c>
      <c r="L296" s="20">
        <v>-38.990723186468905</v>
      </c>
      <c r="M296" s="20">
        <v>-36.649374834794081</v>
      </c>
      <c r="N296" s="20">
        <v>-36.611188331142884</v>
      </c>
      <c r="O296" s="20">
        <v>-6.5671750144998273E-3</v>
      </c>
      <c r="P296" s="20">
        <v>1.2643157804799752E-2</v>
      </c>
      <c r="Q296" s="20">
        <v>-1.8854272789142437E-2</v>
      </c>
      <c r="R296" s="3">
        <f t="shared" si="31"/>
        <v>0</v>
      </c>
      <c r="S296" s="3">
        <f t="shared" si="32"/>
        <v>0</v>
      </c>
      <c r="T296" s="3">
        <f t="shared" si="33"/>
        <v>0</v>
      </c>
      <c r="U296" s="3">
        <f t="shared" si="34"/>
        <v>0</v>
      </c>
      <c r="V296" s="3">
        <f t="shared" si="35"/>
        <v>0</v>
      </c>
      <c r="W296" s="3">
        <f t="shared" si="36"/>
        <v>0</v>
      </c>
      <c r="X296" s="3">
        <f t="shared" si="37"/>
        <v>0</v>
      </c>
    </row>
    <row r="297" spans="1:24" x14ac:dyDescent="0.25">
      <c r="A297" s="35">
        <v>44604</v>
      </c>
      <c r="B297" s="36">
        <v>23</v>
      </c>
      <c r="C297" s="18" t="s">
        <v>429</v>
      </c>
      <c r="D297" s="20">
        <v>157.88001813646014</v>
      </c>
      <c r="E297" s="20">
        <v>362.24371303474243</v>
      </c>
      <c r="F297" s="20">
        <v>347.28556237112059</v>
      </c>
      <c r="G297" s="20">
        <v>254.25415732830376</v>
      </c>
      <c r="H297" s="20">
        <v>0.12355215021755064</v>
      </c>
      <c r="I297" s="20">
        <v>1.1433135437424908</v>
      </c>
      <c r="J297" s="20">
        <v>0.38469860477753082</v>
      </c>
      <c r="K297" s="20">
        <v>-20.359392400902507</v>
      </c>
      <c r="L297" s="20">
        <v>-47.116238029810134</v>
      </c>
      <c r="M297" s="20">
        <v>-44.738389027491181</v>
      </c>
      <c r="N297" s="20">
        <v>-42.510463591785225</v>
      </c>
      <c r="O297" s="20">
        <v>-8.8245707308542923E-3</v>
      </c>
      <c r="P297" s="20">
        <v>-1.0834808777173244E-2</v>
      </c>
      <c r="Q297" s="20">
        <v>-2.5342874052126582E-2</v>
      </c>
      <c r="R297" s="3">
        <f t="shared" si="31"/>
        <v>0</v>
      </c>
      <c r="S297" s="3">
        <f t="shared" si="32"/>
        <v>0</v>
      </c>
      <c r="T297" s="3">
        <f t="shared" si="33"/>
        <v>0</v>
      </c>
      <c r="U297" s="3">
        <f t="shared" si="34"/>
        <v>0</v>
      </c>
      <c r="V297" s="3">
        <f t="shared" si="35"/>
        <v>0</v>
      </c>
      <c r="W297" s="3">
        <f t="shared" si="36"/>
        <v>0</v>
      </c>
      <c r="X297" s="3">
        <f t="shared" si="37"/>
        <v>0</v>
      </c>
    </row>
    <row r="298" spans="1:24" x14ac:dyDescent="0.25">
      <c r="A298" s="35">
        <v>44604</v>
      </c>
      <c r="B298" s="36">
        <v>24</v>
      </c>
      <c r="C298" s="18" t="s">
        <v>430</v>
      </c>
      <c r="D298" s="20">
        <v>147.2830991197126</v>
      </c>
      <c r="E298" s="20">
        <v>338.54636255514117</v>
      </c>
      <c r="F298" s="20">
        <v>324.50443006649721</v>
      </c>
      <c r="G298" s="20">
        <v>235.99523504215401</v>
      </c>
      <c r="H298" s="20">
        <v>0.11639702472427056</v>
      </c>
      <c r="I298" s="20">
        <v>1.0747367233103802</v>
      </c>
      <c r="J298" s="20">
        <v>0.36276886768718697</v>
      </c>
      <c r="K298" s="20">
        <v>-16.774393771123528</v>
      </c>
      <c r="L298" s="20">
        <v>-46.037677812426374</v>
      </c>
      <c r="M298" s="20">
        <v>-45.976576913308996</v>
      </c>
      <c r="N298" s="20">
        <v>-38.734513225331639</v>
      </c>
      <c r="O298" s="20">
        <v>-8.5670372815077594E-3</v>
      </c>
      <c r="P298" s="20">
        <v>-1.407523854911181E-2</v>
      </c>
      <c r="Q298" s="20">
        <v>-2.4445430880619033E-2</v>
      </c>
      <c r="R298" s="3">
        <f t="shared" si="31"/>
        <v>0</v>
      </c>
      <c r="S298" s="3">
        <f t="shared" si="32"/>
        <v>0</v>
      </c>
      <c r="T298" s="3">
        <f t="shared" si="33"/>
        <v>0</v>
      </c>
      <c r="U298" s="3">
        <f t="shared" si="34"/>
        <v>0</v>
      </c>
      <c r="V298" s="3">
        <f t="shared" si="35"/>
        <v>0</v>
      </c>
      <c r="W298" s="3">
        <f t="shared" si="36"/>
        <v>0</v>
      </c>
      <c r="X298" s="3">
        <f t="shared" si="37"/>
        <v>0</v>
      </c>
    </row>
    <row r="299" spans="1:24" x14ac:dyDescent="0.25">
      <c r="A299" s="35">
        <v>44605</v>
      </c>
      <c r="B299" s="36">
        <v>1</v>
      </c>
      <c r="C299" s="18" t="s">
        <v>431</v>
      </c>
      <c r="D299" s="20">
        <v>135.03067559743076</v>
      </c>
      <c r="E299" s="20">
        <v>305.85225286155315</v>
      </c>
      <c r="F299" s="20">
        <v>292.74654902110399</v>
      </c>
      <c r="G299" s="20">
        <v>215.05568581453988</v>
      </c>
      <c r="H299" s="20">
        <v>0.10730604603102141</v>
      </c>
      <c r="I299" s="20">
        <v>0.97333180516137818</v>
      </c>
      <c r="J299" s="20">
        <v>0.33557938195015635</v>
      </c>
      <c r="K299" s="20">
        <v>-15.855894127021518</v>
      </c>
      <c r="L299" s="20">
        <v>-47.022526343837505</v>
      </c>
      <c r="M299" s="20">
        <v>-46.535175334413815</v>
      </c>
      <c r="N299" s="20">
        <v>-36.834930946543487</v>
      </c>
      <c r="O299" s="20">
        <v>-9.0017367654296465E-3</v>
      </c>
      <c r="P299" s="20">
        <v>-2.8127200818667184E-2</v>
      </c>
      <c r="Q299" s="20">
        <v>-2.5583063393611834E-2</v>
      </c>
      <c r="R299" s="3">
        <f t="shared" si="31"/>
        <v>0</v>
      </c>
      <c r="S299" s="3">
        <f t="shared" si="32"/>
        <v>0</v>
      </c>
      <c r="T299" s="3">
        <f t="shared" si="33"/>
        <v>0</v>
      </c>
      <c r="U299" s="3">
        <f t="shared" si="34"/>
        <v>0</v>
      </c>
      <c r="V299" s="3">
        <f t="shared" si="35"/>
        <v>0</v>
      </c>
      <c r="W299" s="3">
        <f t="shared" si="36"/>
        <v>0</v>
      </c>
      <c r="X299" s="3">
        <f t="shared" si="37"/>
        <v>0</v>
      </c>
    </row>
    <row r="300" spans="1:24" x14ac:dyDescent="0.25">
      <c r="A300" s="35">
        <v>44605</v>
      </c>
      <c r="B300" s="36">
        <v>2</v>
      </c>
      <c r="C300" s="18" t="s">
        <v>432</v>
      </c>
      <c r="D300" s="20">
        <v>123.61922859817204</v>
      </c>
      <c r="E300" s="20">
        <v>277.53522432954446</v>
      </c>
      <c r="F300" s="20">
        <v>262.911801297821</v>
      </c>
      <c r="G300" s="20">
        <v>195.50213052053289</v>
      </c>
      <c r="H300" s="20">
        <v>0.1005188657081898</v>
      </c>
      <c r="I300" s="20">
        <v>0.89320008768824022</v>
      </c>
      <c r="J300" s="20">
        <v>0.31488305685565587</v>
      </c>
      <c r="K300" s="20">
        <v>-15.126205625139155</v>
      </c>
      <c r="L300" s="20">
        <v>-45.770100778688999</v>
      </c>
      <c r="M300" s="20">
        <v>-44.583932004685529</v>
      </c>
      <c r="N300" s="20">
        <v>-34.087470520086235</v>
      </c>
      <c r="O300" s="20">
        <v>-8.8008077521038557E-3</v>
      </c>
      <c r="P300" s="20">
        <v>-3.136153750593336E-2</v>
      </c>
      <c r="Q300" s="20">
        <v>-2.4901235655074114E-2</v>
      </c>
      <c r="R300" s="3">
        <f t="shared" si="31"/>
        <v>0</v>
      </c>
      <c r="S300" s="3">
        <f t="shared" si="32"/>
        <v>0</v>
      </c>
      <c r="T300" s="3">
        <f t="shared" si="33"/>
        <v>0</v>
      </c>
      <c r="U300" s="3">
        <f t="shared" si="34"/>
        <v>0</v>
      </c>
      <c r="V300" s="3">
        <f t="shared" si="35"/>
        <v>0</v>
      </c>
      <c r="W300" s="3">
        <f t="shared" si="36"/>
        <v>0</v>
      </c>
      <c r="X300" s="3">
        <f t="shared" si="37"/>
        <v>0</v>
      </c>
    </row>
    <row r="301" spans="1:24" x14ac:dyDescent="0.25">
      <c r="A301" s="35">
        <v>44605</v>
      </c>
      <c r="B301" s="36">
        <v>3</v>
      </c>
      <c r="C301" s="18" t="s">
        <v>433</v>
      </c>
      <c r="D301" s="20">
        <v>114.39514434593245</v>
      </c>
      <c r="E301" s="20">
        <v>254.8381927275436</v>
      </c>
      <c r="F301" s="20">
        <v>239.68541282676378</v>
      </c>
      <c r="G301" s="20">
        <v>179.72444041804422</v>
      </c>
      <c r="H301" s="20">
        <v>9.4920279479138947E-2</v>
      </c>
      <c r="I301" s="20">
        <v>0.82547429103310943</v>
      </c>
      <c r="J301" s="20">
        <v>0.29786596943649929</v>
      </c>
      <c r="K301" s="20">
        <v>-11.490007885541189</v>
      </c>
      <c r="L301" s="20">
        <v>-39.349646031673679</v>
      </c>
      <c r="M301" s="20">
        <v>-36.880864105192657</v>
      </c>
      <c r="N301" s="20">
        <v>-25.683450988560899</v>
      </c>
      <c r="O301" s="20">
        <v>-8.3089214397083742E-3</v>
      </c>
      <c r="P301" s="20">
        <v>-3.1089974350272862E-2</v>
      </c>
      <c r="Q301" s="20">
        <v>-2.3414971231285355E-2</v>
      </c>
      <c r="R301" s="3">
        <f t="shared" si="31"/>
        <v>0</v>
      </c>
      <c r="S301" s="3">
        <f t="shared" si="32"/>
        <v>0</v>
      </c>
      <c r="T301" s="3">
        <f t="shared" si="33"/>
        <v>0</v>
      </c>
      <c r="U301" s="3">
        <f t="shared" si="34"/>
        <v>0</v>
      </c>
      <c r="V301" s="3">
        <f t="shared" si="35"/>
        <v>0</v>
      </c>
      <c r="W301" s="3">
        <f t="shared" si="36"/>
        <v>0</v>
      </c>
      <c r="X301" s="3">
        <f t="shared" si="37"/>
        <v>0</v>
      </c>
    </row>
    <row r="302" spans="1:24" x14ac:dyDescent="0.25">
      <c r="A302" s="35">
        <v>44605</v>
      </c>
      <c r="B302" s="36">
        <v>4</v>
      </c>
      <c r="C302" s="18" t="s">
        <v>434</v>
      </c>
      <c r="D302" s="20">
        <v>107.94227473855547</v>
      </c>
      <c r="E302" s="20">
        <v>238.6423305531566</v>
      </c>
      <c r="F302" s="20">
        <v>222.66274386579636</v>
      </c>
      <c r="G302" s="20">
        <v>168.18907561575284</v>
      </c>
      <c r="H302" s="20">
        <v>9.2555240190763707E-2</v>
      </c>
      <c r="I302" s="20">
        <v>0.78698474278520447</v>
      </c>
      <c r="J302" s="20">
        <v>0.29075125913015853</v>
      </c>
      <c r="K302" s="20">
        <v>-12.812267311961666</v>
      </c>
      <c r="L302" s="20">
        <v>-42.467850393072005</v>
      </c>
      <c r="M302" s="20">
        <v>-40.110243365644848</v>
      </c>
      <c r="N302" s="20">
        <v>-27.885765132800341</v>
      </c>
      <c r="O302" s="20">
        <v>-8.5384497863711661E-3</v>
      </c>
      <c r="P302" s="20">
        <v>-4.1732040904128492E-2</v>
      </c>
      <c r="Q302" s="20">
        <v>-2.406006767853484E-2</v>
      </c>
      <c r="R302" s="3">
        <f t="shared" si="31"/>
        <v>0</v>
      </c>
      <c r="S302" s="3">
        <f t="shared" si="32"/>
        <v>0</v>
      </c>
      <c r="T302" s="3">
        <f t="shared" si="33"/>
        <v>0</v>
      </c>
      <c r="U302" s="3">
        <f t="shared" si="34"/>
        <v>0</v>
      </c>
      <c r="V302" s="3">
        <f t="shared" si="35"/>
        <v>0</v>
      </c>
      <c r="W302" s="3">
        <f t="shared" si="36"/>
        <v>0</v>
      </c>
      <c r="X302" s="3">
        <f t="shared" si="37"/>
        <v>0</v>
      </c>
    </row>
    <row r="303" spans="1:24" x14ac:dyDescent="0.25">
      <c r="A303" s="35">
        <v>44605</v>
      </c>
      <c r="B303" s="36">
        <v>5</v>
      </c>
      <c r="C303" s="18" t="s">
        <v>435</v>
      </c>
      <c r="D303" s="20">
        <v>104.3037579798692</v>
      </c>
      <c r="E303" s="20">
        <v>228.4148188300957</v>
      </c>
      <c r="F303" s="20">
        <v>212.46756435611596</v>
      </c>
      <c r="G303" s="20">
        <v>161.4762382174417</v>
      </c>
      <c r="H303" s="20">
        <v>9.2255585923858421E-2</v>
      </c>
      <c r="I303" s="20">
        <v>0.77546640767268116</v>
      </c>
      <c r="J303" s="20">
        <v>0.28888087075984892</v>
      </c>
      <c r="K303" s="20">
        <v>-13.180582939499779</v>
      </c>
      <c r="L303" s="20">
        <v>-43.520270240295858</v>
      </c>
      <c r="M303" s="20">
        <v>-40.937345900478668</v>
      </c>
      <c r="N303" s="20">
        <v>-28.533513268612388</v>
      </c>
      <c r="O303" s="20">
        <v>-7.1569073473381987E-3</v>
      </c>
      <c r="P303" s="20">
        <v>-3.6072684015319836E-2</v>
      </c>
      <c r="Q303" s="20">
        <v>-2.0074052860357051E-2</v>
      </c>
      <c r="R303" s="3">
        <f t="shared" si="31"/>
        <v>0</v>
      </c>
      <c r="S303" s="3">
        <f t="shared" si="32"/>
        <v>0</v>
      </c>
      <c r="T303" s="3">
        <f t="shared" si="33"/>
        <v>0</v>
      </c>
      <c r="U303" s="3">
        <f t="shared" si="34"/>
        <v>0</v>
      </c>
      <c r="V303" s="3">
        <f t="shared" si="35"/>
        <v>0</v>
      </c>
      <c r="W303" s="3">
        <f t="shared" si="36"/>
        <v>0</v>
      </c>
      <c r="X303" s="3">
        <f t="shared" si="37"/>
        <v>0</v>
      </c>
    </row>
    <row r="304" spans="1:24" x14ac:dyDescent="0.25">
      <c r="A304" s="35">
        <v>44605</v>
      </c>
      <c r="B304" s="36">
        <v>6</v>
      </c>
      <c r="C304" s="18" t="s">
        <v>436</v>
      </c>
      <c r="D304" s="20">
        <v>102.67429971865906</v>
      </c>
      <c r="E304" s="20">
        <v>222.94446237655518</v>
      </c>
      <c r="F304" s="20">
        <v>206.69004621827045</v>
      </c>
      <c r="G304" s="20">
        <v>158.69151629276274</v>
      </c>
      <c r="H304" s="20">
        <v>9.1236608861394841E-2</v>
      </c>
      <c r="I304" s="20">
        <v>0.75622737438379306</v>
      </c>
      <c r="J304" s="20">
        <v>0.28551895866093957</v>
      </c>
      <c r="K304" s="20">
        <v>-13.088352972223674</v>
      </c>
      <c r="L304" s="20">
        <v>-38.502237342409309</v>
      </c>
      <c r="M304" s="20">
        <v>-38.274891972333691</v>
      </c>
      <c r="N304" s="20">
        <v>-27.945374720862524</v>
      </c>
      <c r="O304" s="20">
        <v>-7.8548473110692171E-3</v>
      </c>
      <c r="P304" s="20">
        <v>-4.0917534655147345E-2</v>
      </c>
      <c r="Q304" s="20">
        <v>-2.223323884745048E-2</v>
      </c>
      <c r="R304" s="3">
        <f t="shared" si="31"/>
        <v>0</v>
      </c>
      <c r="S304" s="3">
        <f t="shared" si="32"/>
        <v>0</v>
      </c>
      <c r="T304" s="3">
        <f t="shared" si="33"/>
        <v>0</v>
      </c>
      <c r="U304" s="3">
        <f t="shared" si="34"/>
        <v>0</v>
      </c>
      <c r="V304" s="3">
        <f t="shared" si="35"/>
        <v>0</v>
      </c>
      <c r="W304" s="3">
        <f t="shared" si="36"/>
        <v>0</v>
      </c>
      <c r="X304" s="3">
        <f t="shared" si="37"/>
        <v>0</v>
      </c>
    </row>
    <row r="305" spans="1:24" x14ac:dyDescent="0.25">
      <c r="A305" s="35">
        <v>44605</v>
      </c>
      <c r="B305" s="36">
        <v>7</v>
      </c>
      <c r="C305" s="18" t="s">
        <v>437</v>
      </c>
      <c r="D305" s="20">
        <v>102.09478971906734</v>
      </c>
      <c r="E305" s="20">
        <v>220.75751103258523</v>
      </c>
      <c r="F305" s="20">
        <v>204.67421031227843</v>
      </c>
      <c r="G305" s="20">
        <v>158.10374877392803</v>
      </c>
      <c r="H305" s="20">
        <v>8.9767660765220289E-2</v>
      </c>
      <c r="I305" s="20">
        <v>0.74648518700669209</v>
      </c>
      <c r="J305" s="20">
        <v>0.28114103963482234</v>
      </c>
      <c r="K305" s="20">
        <v>-12.761504473259174</v>
      </c>
      <c r="L305" s="20">
        <v>-35.871889700657547</v>
      </c>
      <c r="M305" s="20">
        <v>-34.49891327604584</v>
      </c>
      <c r="N305" s="20">
        <v>-26.108127788899949</v>
      </c>
      <c r="O305" s="20">
        <v>-8.4487272177988081E-3</v>
      </c>
      <c r="P305" s="20">
        <v>-4.3597282647672549E-2</v>
      </c>
      <c r="Q305" s="20">
        <v>-2.3832540598922754E-2</v>
      </c>
      <c r="R305" s="3">
        <f t="shared" si="31"/>
        <v>0</v>
      </c>
      <c r="S305" s="3">
        <f t="shared" si="32"/>
        <v>0</v>
      </c>
      <c r="T305" s="3">
        <f t="shared" si="33"/>
        <v>0</v>
      </c>
      <c r="U305" s="3">
        <f t="shared" si="34"/>
        <v>0</v>
      </c>
      <c r="V305" s="3">
        <f t="shared" si="35"/>
        <v>0</v>
      </c>
      <c r="W305" s="3">
        <f t="shared" si="36"/>
        <v>0</v>
      </c>
      <c r="X305" s="3">
        <f t="shared" si="37"/>
        <v>0</v>
      </c>
    </row>
    <row r="306" spans="1:24" x14ac:dyDescent="0.25">
      <c r="A306" s="35">
        <v>44605</v>
      </c>
      <c r="B306" s="36">
        <v>8</v>
      </c>
      <c r="C306" s="18" t="s">
        <v>438</v>
      </c>
      <c r="D306" s="20">
        <v>97.100209360798274</v>
      </c>
      <c r="E306" s="20">
        <v>209.68944568392396</v>
      </c>
      <c r="F306" s="20">
        <v>192.15898976508188</v>
      </c>
      <c r="G306" s="20">
        <v>149.66581697309965</v>
      </c>
      <c r="H306" s="20">
        <v>7.9089083575248381E-2</v>
      </c>
      <c r="I306" s="20">
        <v>0.67936858757519714</v>
      </c>
      <c r="J306" s="20">
        <v>0.25105736689464564</v>
      </c>
      <c r="K306" s="20">
        <v>-13.000084182637863</v>
      </c>
      <c r="L306" s="20">
        <v>-36.801026435235734</v>
      </c>
      <c r="M306" s="20">
        <v>-36.960998146258682</v>
      </c>
      <c r="N306" s="20">
        <v>-26.344622935835609</v>
      </c>
      <c r="O306" s="20">
        <v>-8.0412681662616423E-3</v>
      </c>
      <c r="P306" s="20">
        <v>-3.9191672907059896E-2</v>
      </c>
      <c r="Q306" s="20">
        <v>-2.2627572620549388E-2</v>
      </c>
      <c r="R306" s="3">
        <f t="shared" si="31"/>
        <v>0</v>
      </c>
      <c r="S306" s="3">
        <f t="shared" si="32"/>
        <v>0</v>
      </c>
      <c r="T306" s="3">
        <f t="shared" si="33"/>
        <v>0</v>
      </c>
      <c r="U306" s="3">
        <f t="shared" si="34"/>
        <v>0</v>
      </c>
      <c r="V306" s="3">
        <f t="shared" si="35"/>
        <v>0</v>
      </c>
      <c r="W306" s="3">
        <f t="shared" si="36"/>
        <v>0</v>
      </c>
      <c r="X306" s="3">
        <f t="shared" si="37"/>
        <v>0</v>
      </c>
    </row>
    <row r="307" spans="1:24" x14ac:dyDescent="0.25">
      <c r="A307" s="35">
        <v>44605</v>
      </c>
      <c r="B307" s="36">
        <v>9</v>
      </c>
      <c r="C307" s="18" t="s">
        <v>439</v>
      </c>
      <c r="D307" s="20">
        <v>99.992293614168688</v>
      </c>
      <c r="E307" s="20">
        <v>217.40804835418845</v>
      </c>
      <c r="F307" s="20">
        <v>199.52063273282954</v>
      </c>
      <c r="G307" s="20">
        <v>155.08864860564461</v>
      </c>
      <c r="H307" s="20">
        <v>0.1003875629665363</v>
      </c>
      <c r="I307" s="20">
        <v>0.82492061342743506</v>
      </c>
      <c r="J307" s="20">
        <v>0.31363172839706488</v>
      </c>
      <c r="K307" s="20">
        <v>-12.353507671217343</v>
      </c>
      <c r="L307" s="20">
        <v>-36.104371310534148</v>
      </c>
      <c r="M307" s="20">
        <v>-36.961865831539882</v>
      </c>
      <c r="N307" s="20">
        <v>-25.912769433249398</v>
      </c>
      <c r="O307" s="20">
        <v>1.5470453282819376E-2</v>
      </c>
      <c r="P307" s="20">
        <v>5.9152424141051159E-2</v>
      </c>
      <c r="Q307" s="20">
        <v>4.4963237437468016E-2</v>
      </c>
      <c r="R307" s="3">
        <f t="shared" si="31"/>
        <v>0</v>
      </c>
      <c r="S307" s="3">
        <f t="shared" si="32"/>
        <v>0</v>
      </c>
      <c r="T307" s="3">
        <f t="shared" si="33"/>
        <v>0</v>
      </c>
      <c r="U307" s="3">
        <f t="shared" si="34"/>
        <v>0</v>
      </c>
      <c r="V307" s="3">
        <f t="shared" si="35"/>
        <v>0</v>
      </c>
      <c r="W307" s="3">
        <f t="shared" si="36"/>
        <v>0</v>
      </c>
      <c r="X307" s="3">
        <f t="shared" si="37"/>
        <v>0</v>
      </c>
    </row>
    <row r="308" spans="1:24" x14ac:dyDescent="0.25">
      <c r="A308" s="35">
        <v>44605</v>
      </c>
      <c r="B308" s="36">
        <v>10</v>
      </c>
      <c r="C308" s="18" t="s">
        <v>440</v>
      </c>
      <c r="D308" s="20">
        <v>111.52583905750973</v>
      </c>
      <c r="E308" s="20">
        <v>246.06130378318443</v>
      </c>
      <c r="F308" s="20">
        <v>226.42704923010183</v>
      </c>
      <c r="G308" s="20">
        <v>174.99868313179476</v>
      </c>
      <c r="H308" s="20">
        <v>0.11444984774645048</v>
      </c>
      <c r="I308" s="20">
        <v>0.98815293073548194</v>
      </c>
      <c r="J308" s="20">
        <v>0.3553348938118619</v>
      </c>
      <c r="K308" s="20">
        <v>-8.5709873019383593</v>
      </c>
      <c r="L308" s="20">
        <v>-29.427374411407236</v>
      </c>
      <c r="M308" s="20">
        <v>-30.925540594129394</v>
      </c>
      <c r="N308" s="20">
        <v>-21.325908398314329</v>
      </c>
      <c r="O308" s="20">
        <v>3.2421011209887739E-2</v>
      </c>
      <c r="P308" s="20">
        <v>0.14172930287873264</v>
      </c>
      <c r="Q308" s="20">
        <v>9.3734396160431915E-2</v>
      </c>
      <c r="R308" s="3">
        <f t="shared" si="31"/>
        <v>0</v>
      </c>
      <c r="S308" s="3">
        <f t="shared" si="32"/>
        <v>0</v>
      </c>
      <c r="T308" s="3">
        <f t="shared" si="33"/>
        <v>0</v>
      </c>
      <c r="U308" s="3">
        <f t="shared" si="34"/>
        <v>0</v>
      </c>
      <c r="V308" s="3">
        <f t="shared" si="35"/>
        <v>7.3379489744941254E-2</v>
      </c>
      <c r="W308" s="3">
        <f t="shared" si="36"/>
        <v>0</v>
      </c>
      <c r="X308" s="3">
        <f t="shared" si="37"/>
        <v>0.17451644654766038</v>
      </c>
    </row>
    <row r="309" spans="1:24" x14ac:dyDescent="0.25">
      <c r="A309" s="35">
        <v>44605</v>
      </c>
      <c r="B309" s="36">
        <v>11</v>
      </c>
      <c r="C309" s="18" t="s">
        <v>441</v>
      </c>
      <c r="D309" s="20">
        <v>126.39357274943467</v>
      </c>
      <c r="E309" s="20">
        <v>277.96361868672784</v>
      </c>
      <c r="F309" s="20">
        <v>257.69858344526727</v>
      </c>
      <c r="G309" s="20">
        <v>198.0172431873757</v>
      </c>
      <c r="H309" s="20">
        <v>0.12237842716778066</v>
      </c>
      <c r="I309" s="20">
        <v>1.0766508953540765</v>
      </c>
      <c r="J309" s="20">
        <v>0.3796075289005274</v>
      </c>
      <c r="K309" s="20">
        <v>-2.4108103148998929</v>
      </c>
      <c r="L309" s="20">
        <v>-18.206677121017361</v>
      </c>
      <c r="M309" s="20">
        <v>-20.782160584408963</v>
      </c>
      <c r="N309" s="20">
        <v>-13.335815272780271</v>
      </c>
      <c r="O309" s="20">
        <v>3.7182755966032002E-2</v>
      </c>
      <c r="P309" s="20">
        <v>0.18677662714372487</v>
      </c>
      <c r="Q309" s="20">
        <v>0.10767494044361212</v>
      </c>
      <c r="R309" s="3">
        <f t="shared" si="31"/>
        <v>0</v>
      </c>
      <c r="S309" s="3">
        <f t="shared" si="32"/>
        <v>0</v>
      </c>
      <c r="T309" s="3">
        <f t="shared" si="33"/>
        <v>0</v>
      </c>
      <c r="U309" s="3">
        <f t="shared" si="34"/>
        <v>0</v>
      </c>
      <c r="V309" s="3">
        <f t="shared" si="35"/>
        <v>0.10072358705767728</v>
      </c>
      <c r="W309" s="3">
        <f t="shared" si="36"/>
        <v>0</v>
      </c>
      <c r="X309" s="3">
        <f t="shared" si="37"/>
        <v>0.24446969347433758</v>
      </c>
    </row>
    <row r="310" spans="1:24" x14ac:dyDescent="0.25">
      <c r="A310" s="35">
        <v>44605</v>
      </c>
      <c r="B310" s="36">
        <v>12</v>
      </c>
      <c r="C310" s="18" t="s">
        <v>442</v>
      </c>
      <c r="D310" s="20">
        <v>137.14811371868254</v>
      </c>
      <c r="E310" s="20">
        <v>300.79453677315587</v>
      </c>
      <c r="F310" s="20">
        <v>279.81106278821881</v>
      </c>
      <c r="G310" s="20">
        <v>214.86073974057555</v>
      </c>
      <c r="H310" s="20">
        <v>0.12424390492625018</v>
      </c>
      <c r="I310" s="20">
        <v>1.1257430714790366</v>
      </c>
      <c r="J310" s="20">
        <v>0.3852428206558573</v>
      </c>
      <c r="K310" s="20">
        <v>0.55539565813475544</v>
      </c>
      <c r="L310" s="20">
        <v>-12.734789004374727</v>
      </c>
      <c r="M310" s="20">
        <v>-15.119916282220585</v>
      </c>
      <c r="N310" s="20">
        <v>-9.0736982145550886</v>
      </c>
      <c r="O310" s="20">
        <v>3.2993942918116317E-2</v>
      </c>
      <c r="P310" s="20">
        <v>0.17746865304140685</v>
      </c>
      <c r="Q310" s="20">
        <v>9.5853389659349877E-2</v>
      </c>
      <c r="R310" s="3">
        <f t="shared" si="31"/>
        <v>0</v>
      </c>
      <c r="S310" s="3">
        <f t="shared" si="32"/>
        <v>0</v>
      </c>
      <c r="T310" s="3">
        <f t="shared" si="33"/>
        <v>0</v>
      </c>
      <c r="U310" s="3">
        <f t="shared" si="34"/>
        <v>0</v>
      </c>
      <c r="V310" s="3">
        <f t="shared" si="35"/>
        <v>6.2709601721137501E-2</v>
      </c>
      <c r="W310" s="3">
        <f t="shared" si="36"/>
        <v>0</v>
      </c>
      <c r="X310" s="3">
        <f t="shared" si="37"/>
        <v>0.14477835174144563</v>
      </c>
    </row>
    <row r="311" spans="1:24" x14ac:dyDescent="0.25">
      <c r="A311" s="35">
        <v>44605</v>
      </c>
      <c r="B311" s="36">
        <v>13</v>
      </c>
      <c r="C311" s="18" t="s">
        <v>443</v>
      </c>
      <c r="D311" s="20">
        <v>147.2130522850743</v>
      </c>
      <c r="E311" s="20">
        <v>322.75031825217371</v>
      </c>
      <c r="F311" s="20">
        <v>301.11507023952691</v>
      </c>
      <c r="G311" s="20">
        <v>230.76834259189718</v>
      </c>
      <c r="H311" s="20">
        <v>0.12398544743359788</v>
      </c>
      <c r="I311" s="20">
        <v>1.1634668664554071</v>
      </c>
      <c r="J311" s="20">
        <v>0.38426565377334293</v>
      </c>
      <c r="K311" s="20">
        <v>3.9620021219210866</v>
      </c>
      <c r="L311" s="20">
        <v>-5.5518250335157919</v>
      </c>
      <c r="M311" s="20">
        <v>-8.3958639277507743</v>
      </c>
      <c r="N311" s="20">
        <v>-3.4816736655352574</v>
      </c>
      <c r="O311" s="20">
        <v>3.1777639015484256E-2</v>
      </c>
      <c r="P311" s="20">
        <v>0.18316031630154478</v>
      </c>
      <c r="Q311" s="20">
        <v>9.2303163574965499E-2</v>
      </c>
      <c r="R311" s="3">
        <f t="shared" si="31"/>
        <v>0</v>
      </c>
      <c r="S311" s="3">
        <f t="shared" si="32"/>
        <v>0</v>
      </c>
      <c r="T311" s="3">
        <f t="shared" si="33"/>
        <v>0</v>
      </c>
      <c r="U311" s="3">
        <f t="shared" si="34"/>
        <v>0</v>
      </c>
      <c r="V311" s="3">
        <f t="shared" si="35"/>
        <v>5.3743250821959271E-2</v>
      </c>
      <c r="W311" s="3">
        <f t="shared" si="36"/>
        <v>0</v>
      </c>
      <c r="X311" s="3">
        <f t="shared" si="37"/>
        <v>0.11894980268346585</v>
      </c>
    </row>
    <row r="312" spans="1:24" x14ac:dyDescent="0.25">
      <c r="A312" s="35">
        <v>44605</v>
      </c>
      <c r="B312" s="36">
        <v>14</v>
      </c>
      <c r="C312" s="18" t="s">
        <v>444</v>
      </c>
      <c r="D312" s="20">
        <v>156.07658115189616</v>
      </c>
      <c r="E312" s="20">
        <v>344.58050163819047</v>
      </c>
      <c r="F312" s="20">
        <v>323.22297150514095</v>
      </c>
      <c r="G312" s="20">
        <v>246.16260148313052</v>
      </c>
      <c r="H312" s="20">
        <v>0.11666977880324858</v>
      </c>
      <c r="I312" s="20">
        <v>1.1743459948984414</v>
      </c>
      <c r="J312" s="20">
        <v>0.36325011129543416</v>
      </c>
      <c r="K312" s="20">
        <v>6.0034267149838811</v>
      </c>
      <c r="L312" s="20">
        <v>-0.94247137115911905</v>
      </c>
      <c r="M312" s="20">
        <v>-3.4920772289617301</v>
      </c>
      <c r="N312" s="20">
        <v>-3.7006854144987944E-2</v>
      </c>
      <c r="O312" s="20">
        <v>2.616282262081741E-2</v>
      </c>
      <c r="P312" s="20">
        <v>0.16712767420836858</v>
      </c>
      <c r="Q312" s="20">
        <v>7.628349107984321E-2</v>
      </c>
      <c r="R312" s="3">
        <f t="shared" si="31"/>
        <v>0</v>
      </c>
      <c r="S312" s="3">
        <f t="shared" si="32"/>
        <v>0</v>
      </c>
      <c r="T312" s="3">
        <f t="shared" si="33"/>
        <v>0</v>
      </c>
      <c r="U312" s="3">
        <f t="shared" si="34"/>
        <v>0</v>
      </c>
      <c r="V312" s="3">
        <f t="shared" si="35"/>
        <v>2.1779445956431071E-2</v>
      </c>
      <c r="W312" s="3">
        <f t="shared" si="36"/>
        <v>0</v>
      </c>
      <c r="X312" s="3">
        <f t="shared" si="37"/>
        <v>2.7974076451003371E-2</v>
      </c>
    </row>
    <row r="313" spans="1:24" x14ac:dyDescent="0.25">
      <c r="A313" s="35">
        <v>44605</v>
      </c>
      <c r="B313" s="36">
        <v>15</v>
      </c>
      <c r="C313" s="18" t="s">
        <v>445</v>
      </c>
      <c r="D313" s="20">
        <v>159.67046627471393</v>
      </c>
      <c r="E313" s="20">
        <v>354.02683803494853</v>
      </c>
      <c r="F313" s="20">
        <v>332.94798024650652</v>
      </c>
      <c r="G313" s="20">
        <v>252.50111662574363</v>
      </c>
      <c r="H313" s="20">
        <v>0.11513505475394668</v>
      </c>
      <c r="I313" s="20">
        <v>1.1884082784955314</v>
      </c>
      <c r="J313" s="20">
        <v>0.35884896503539321</v>
      </c>
      <c r="K313" s="20">
        <v>6.4461325741516973</v>
      </c>
      <c r="L313" s="20">
        <v>0.67350999999708305</v>
      </c>
      <c r="M313" s="20">
        <v>-1.4752444854622178</v>
      </c>
      <c r="N313" s="20">
        <v>1.2222263033813969</v>
      </c>
      <c r="O313" s="20">
        <v>2.3668264860933298E-2</v>
      </c>
      <c r="P313" s="20">
        <v>0.16344517540207551</v>
      </c>
      <c r="Q313" s="20">
        <v>6.9048513500587619E-2</v>
      </c>
      <c r="R313" s="3">
        <f t="shared" si="31"/>
        <v>0</v>
      </c>
      <c r="S313" s="3">
        <f t="shared" si="32"/>
        <v>0</v>
      </c>
      <c r="T313" s="3">
        <f t="shared" si="33"/>
        <v>0</v>
      </c>
      <c r="U313" s="3">
        <f t="shared" si="34"/>
        <v>0</v>
      </c>
      <c r="V313" s="3">
        <f t="shared" si="35"/>
        <v>4.9370138541983601E-3</v>
      </c>
      <c r="W313" s="3">
        <f t="shared" si="36"/>
        <v>0</v>
      </c>
      <c r="X313" s="3">
        <f t="shared" si="37"/>
        <v>0</v>
      </c>
    </row>
    <row r="314" spans="1:24" x14ac:dyDescent="0.25">
      <c r="A314" s="35">
        <v>44605</v>
      </c>
      <c r="B314" s="36">
        <v>16</v>
      </c>
      <c r="C314" s="18" t="s">
        <v>446</v>
      </c>
      <c r="D314" s="20">
        <v>157.94782639308167</v>
      </c>
      <c r="E314" s="20">
        <v>350.30796548653586</v>
      </c>
      <c r="F314" s="20">
        <v>328.90394330812694</v>
      </c>
      <c r="G314" s="20">
        <v>248.34520096470101</v>
      </c>
      <c r="H314" s="20">
        <v>0.11216961349979113</v>
      </c>
      <c r="I314" s="20">
        <v>1.1841091366924668</v>
      </c>
      <c r="J314" s="20">
        <v>0.34997378384067179</v>
      </c>
      <c r="K314" s="20">
        <v>5.7026281224236675</v>
      </c>
      <c r="L314" s="20">
        <v>-0.71006354777959357</v>
      </c>
      <c r="M314" s="20">
        <v>-2.7469084610025627</v>
      </c>
      <c r="N314" s="20">
        <v>-0.19718122236615532</v>
      </c>
      <c r="O314" s="20">
        <v>2.1733046040001959E-2</v>
      </c>
      <c r="P314" s="20">
        <v>0.15483008487715971</v>
      </c>
      <c r="Q314" s="20">
        <v>6.342457273291803E-2</v>
      </c>
      <c r="R314" s="3">
        <f t="shared" si="31"/>
        <v>0</v>
      </c>
      <c r="S314" s="3">
        <f t="shared" si="32"/>
        <v>0</v>
      </c>
      <c r="T314" s="3">
        <f t="shared" si="33"/>
        <v>0</v>
      </c>
      <c r="U314" s="3">
        <f t="shared" si="34"/>
        <v>0</v>
      </c>
      <c r="V314" s="3">
        <f t="shared" si="35"/>
        <v>0</v>
      </c>
      <c r="W314" s="3">
        <f t="shared" si="36"/>
        <v>0</v>
      </c>
      <c r="X314" s="3">
        <f t="shared" si="37"/>
        <v>0</v>
      </c>
    </row>
    <row r="315" spans="1:24" x14ac:dyDescent="0.25">
      <c r="A315" s="35">
        <v>44605</v>
      </c>
      <c r="B315" s="36">
        <v>17</v>
      </c>
      <c r="C315" s="18" t="s">
        <v>447</v>
      </c>
      <c r="D315" s="20">
        <v>156.41101202862788</v>
      </c>
      <c r="E315" s="20">
        <v>345.81749873533369</v>
      </c>
      <c r="F315" s="20">
        <v>324.08401961336887</v>
      </c>
      <c r="G315" s="20">
        <v>244.80560148635297</v>
      </c>
      <c r="H315" s="20">
        <v>0.10878484650252669</v>
      </c>
      <c r="I315" s="20">
        <v>1.1552398427416222</v>
      </c>
      <c r="J315" s="20">
        <v>0.34014120760344901</v>
      </c>
      <c r="K315" s="20">
        <v>4.9789971277196337</v>
      </c>
      <c r="L315" s="20">
        <v>-1.6443760530816574</v>
      </c>
      <c r="M315" s="20">
        <v>-3.6794152406651133</v>
      </c>
      <c r="N315" s="20">
        <v>-1.2346064087928572</v>
      </c>
      <c r="O315" s="20">
        <v>1.7359742915027232E-2</v>
      </c>
      <c r="P315" s="20">
        <v>0.1308453960564257</v>
      </c>
      <c r="Q315" s="20">
        <v>5.0766700717960654E-2</v>
      </c>
      <c r="R315" s="3">
        <f t="shared" si="31"/>
        <v>0</v>
      </c>
      <c r="S315" s="3">
        <f t="shared" si="32"/>
        <v>0</v>
      </c>
      <c r="T315" s="3">
        <f t="shared" si="33"/>
        <v>0</v>
      </c>
      <c r="U315" s="3">
        <f t="shared" si="34"/>
        <v>0</v>
      </c>
      <c r="V315" s="3">
        <f t="shared" si="35"/>
        <v>0</v>
      </c>
      <c r="W315" s="3">
        <f t="shared" si="36"/>
        <v>0</v>
      </c>
      <c r="X315" s="3">
        <f t="shared" si="37"/>
        <v>0</v>
      </c>
    </row>
    <row r="316" spans="1:24" x14ac:dyDescent="0.25">
      <c r="A316" s="35">
        <v>44605</v>
      </c>
      <c r="B316" s="36">
        <v>18</v>
      </c>
      <c r="C316" s="18" t="s">
        <v>448</v>
      </c>
      <c r="D316" s="20">
        <v>154.66935142635319</v>
      </c>
      <c r="E316" s="20">
        <v>342.79940554132816</v>
      </c>
      <c r="F316" s="20">
        <v>321.26778181230492</v>
      </c>
      <c r="G316" s="20">
        <v>242.48346558228761</v>
      </c>
      <c r="H316" s="20">
        <v>0.10673652986131231</v>
      </c>
      <c r="I316" s="20">
        <v>1.1357354353265123</v>
      </c>
      <c r="J316" s="20">
        <v>0.33431929870873939</v>
      </c>
      <c r="K316" s="20">
        <v>5.4547508196048007</v>
      </c>
      <c r="L316" s="20">
        <v>3.6626409255346992E-2</v>
      </c>
      <c r="M316" s="20">
        <v>-1.9869276163820535</v>
      </c>
      <c r="N316" s="20">
        <v>0.12312856959986895</v>
      </c>
      <c r="O316" s="20">
        <v>1.7312332614791443E-2</v>
      </c>
      <c r="P316" s="20">
        <v>0.13471246598814718</v>
      </c>
      <c r="Q316" s="20">
        <v>5.0792239681684767E-2</v>
      </c>
      <c r="R316" s="3">
        <f t="shared" si="31"/>
        <v>0</v>
      </c>
      <c r="S316" s="3">
        <f t="shared" si="32"/>
        <v>0</v>
      </c>
      <c r="T316" s="3">
        <f t="shared" si="33"/>
        <v>0</v>
      </c>
      <c r="U316" s="3">
        <f t="shared" si="34"/>
        <v>0</v>
      </c>
      <c r="V316" s="3">
        <f t="shared" si="35"/>
        <v>0</v>
      </c>
      <c r="W316" s="3">
        <f t="shared" si="36"/>
        <v>0</v>
      </c>
      <c r="X316" s="3">
        <f t="shared" si="37"/>
        <v>0</v>
      </c>
    </row>
    <row r="317" spans="1:24" x14ac:dyDescent="0.25">
      <c r="A317" s="35">
        <v>44605</v>
      </c>
      <c r="B317" s="36">
        <v>19</v>
      </c>
      <c r="C317" s="18" t="s">
        <v>449</v>
      </c>
      <c r="D317" s="20">
        <v>152.45102147490604</v>
      </c>
      <c r="E317" s="20">
        <v>340.49182585158411</v>
      </c>
      <c r="F317" s="20">
        <v>319.74946617357847</v>
      </c>
      <c r="G317" s="20">
        <v>239.89755326351823</v>
      </c>
      <c r="H317" s="20">
        <v>0.10627815983836383</v>
      </c>
      <c r="I317" s="20">
        <v>1.1023093346121611</v>
      </c>
      <c r="J317" s="20">
        <v>0.33295433207450664</v>
      </c>
      <c r="K317" s="20">
        <v>2.0284562756091193</v>
      </c>
      <c r="L317" s="20">
        <v>-5.4166318817672021</v>
      </c>
      <c r="M317" s="20">
        <v>-6.9973920968332157</v>
      </c>
      <c r="N317" s="20">
        <v>-3.9938315442483683</v>
      </c>
      <c r="O317" s="20">
        <v>1.2795918863624965E-2</v>
      </c>
      <c r="P317" s="20">
        <v>0.10422845521313663</v>
      </c>
      <c r="Q317" s="20">
        <v>3.7510397054682808E-2</v>
      </c>
      <c r="R317" s="3">
        <f t="shared" si="31"/>
        <v>0</v>
      </c>
      <c r="S317" s="3">
        <f t="shared" si="32"/>
        <v>0</v>
      </c>
      <c r="T317" s="3">
        <f t="shared" si="33"/>
        <v>0</v>
      </c>
      <c r="U317" s="3">
        <f t="shared" si="34"/>
        <v>0</v>
      </c>
      <c r="V317" s="3">
        <f t="shared" si="35"/>
        <v>0</v>
      </c>
      <c r="W317" s="3">
        <f t="shared" si="36"/>
        <v>0</v>
      </c>
      <c r="X317" s="3">
        <f t="shared" si="37"/>
        <v>0</v>
      </c>
    </row>
    <row r="318" spans="1:24" x14ac:dyDescent="0.25">
      <c r="A318" s="35">
        <v>44605</v>
      </c>
      <c r="B318" s="36">
        <v>20</v>
      </c>
      <c r="C318" s="18" t="s">
        <v>450</v>
      </c>
      <c r="D318" s="20">
        <v>150.21697757605608</v>
      </c>
      <c r="E318" s="20">
        <v>337.73675093981871</v>
      </c>
      <c r="F318" s="20">
        <v>319.24654666341956</v>
      </c>
      <c r="G318" s="20">
        <v>237.62507633365615</v>
      </c>
      <c r="H318" s="20">
        <v>0.10526610444220172</v>
      </c>
      <c r="I318" s="20">
        <v>1.0379719783443586</v>
      </c>
      <c r="J318" s="20">
        <v>0.33007696803227715</v>
      </c>
      <c r="K318" s="20">
        <v>-0.20379111120355242</v>
      </c>
      <c r="L318" s="20">
        <v>-8.4503324649476692</v>
      </c>
      <c r="M318" s="20">
        <v>-9.947475879648044</v>
      </c>
      <c r="N318" s="20">
        <v>-6.0261763161539363</v>
      </c>
      <c r="O318" s="20">
        <v>5.5408260868521813E-3</v>
      </c>
      <c r="P318" s="20">
        <v>7.3936724741345966E-2</v>
      </c>
      <c r="Q318" s="20">
        <v>1.6626649412405214E-2</v>
      </c>
      <c r="R318" s="3">
        <f t="shared" si="31"/>
        <v>0</v>
      </c>
      <c r="S318" s="3">
        <f t="shared" si="32"/>
        <v>0</v>
      </c>
      <c r="T318" s="3">
        <f t="shared" si="33"/>
        <v>0</v>
      </c>
      <c r="U318" s="3">
        <f t="shared" si="34"/>
        <v>0</v>
      </c>
      <c r="V318" s="3">
        <f t="shared" si="35"/>
        <v>0</v>
      </c>
      <c r="W318" s="3">
        <f t="shared" si="36"/>
        <v>0</v>
      </c>
      <c r="X318" s="3">
        <f t="shared" si="37"/>
        <v>0</v>
      </c>
    </row>
    <row r="319" spans="1:24" x14ac:dyDescent="0.25">
      <c r="A319" s="35">
        <v>44605</v>
      </c>
      <c r="B319" s="36">
        <v>21</v>
      </c>
      <c r="C319" s="18" t="s">
        <v>451</v>
      </c>
      <c r="D319" s="20">
        <v>155.80537978983639</v>
      </c>
      <c r="E319" s="20">
        <v>350.90639990806341</v>
      </c>
      <c r="F319" s="20">
        <v>334.36412983440442</v>
      </c>
      <c r="G319" s="20">
        <v>246.51606148471089</v>
      </c>
      <c r="H319" s="20">
        <v>0.11786225428623207</v>
      </c>
      <c r="I319" s="20">
        <v>1.074794530080575</v>
      </c>
      <c r="J319" s="20">
        <v>0.36712963668318099</v>
      </c>
      <c r="K319" s="20">
        <v>-1.8596795336883853</v>
      </c>
      <c r="L319" s="20">
        <v>-11.915537821479724</v>
      </c>
      <c r="M319" s="20">
        <v>-12.717026311128603</v>
      </c>
      <c r="N319" s="20">
        <v>-8.2554201960430227</v>
      </c>
      <c r="O319" s="20">
        <v>7.3703995040329273E-4</v>
      </c>
      <c r="P319" s="20">
        <v>4.8498890691455132E-2</v>
      </c>
      <c r="Q319" s="20">
        <v>2.6668703261528235E-3</v>
      </c>
      <c r="R319" s="3">
        <f t="shared" si="31"/>
        <v>0</v>
      </c>
      <c r="S319" s="3">
        <f t="shared" si="32"/>
        <v>0</v>
      </c>
      <c r="T319" s="3">
        <f t="shared" si="33"/>
        <v>0</v>
      </c>
      <c r="U319" s="3">
        <f t="shared" si="34"/>
        <v>0</v>
      </c>
      <c r="V319" s="3">
        <f t="shared" si="35"/>
        <v>0</v>
      </c>
      <c r="W319" s="3">
        <f t="shared" si="36"/>
        <v>0</v>
      </c>
      <c r="X319" s="3">
        <f t="shared" si="37"/>
        <v>0</v>
      </c>
    </row>
    <row r="320" spans="1:24" x14ac:dyDescent="0.25">
      <c r="A320" s="35">
        <v>44605</v>
      </c>
      <c r="B320" s="36">
        <v>22</v>
      </c>
      <c r="C320" s="18" t="s">
        <v>452</v>
      </c>
      <c r="D320" s="20">
        <v>168.64998312183911</v>
      </c>
      <c r="E320" s="20">
        <v>381.07716422804839</v>
      </c>
      <c r="F320" s="20">
        <v>367.13939292388488</v>
      </c>
      <c r="G320" s="20">
        <v>269.17343255664781</v>
      </c>
      <c r="H320" s="20">
        <v>0.13361740200235339</v>
      </c>
      <c r="I320" s="20">
        <v>1.1967284963644929</v>
      </c>
      <c r="J320" s="20">
        <v>0.41209578548046921</v>
      </c>
      <c r="K320" s="20">
        <v>-3.0243734084262166</v>
      </c>
      <c r="L320" s="20">
        <v>-13.801570686187944</v>
      </c>
      <c r="M320" s="20">
        <v>-12.738533765294097</v>
      </c>
      <c r="N320" s="20">
        <v>-9.8246344282299614</v>
      </c>
      <c r="O320" s="20">
        <v>-3.9216808239984271E-3</v>
      </c>
      <c r="P320" s="20">
        <v>2.3366909795678559E-2</v>
      </c>
      <c r="Q320" s="20">
        <v>-1.0993829408354592E-2</v>
      </c>
      <c r="R320" s="3">
        <f t="shared" si="31"/>
        <v>0</v>
      </c>
      <c r="S320" s="3">
        <f t="shared" si="32"/>
        <v>0</v>
      </c>
      <c r="T320" s="3">
        <f t="shared" si="33"/>
        <v>0</v>
      </c>
      <c r="U320" s="3">
        <f t="shared" si="34"/>
        <v>0</v>
      </c>
      <c r="V320" s="3">
        <f t="shared" si="35"/>
        <v>0</v>
      </c>
      <c r="W320" s="3">
        <f t="shared" si="36"/>
        <v>0</v>
      </c>
      <c r="X320" s="3">
        <f t="shared" si="37"/>
        <v>0</v>
      </c>
    </row>
    <row r="321" spans="1:24" x14ac:dyDescent="0.25">
      <c r="A321" s="35">
        <v>44605</v>
      </c>
      <c r="B321" s="36">
        <v>23</v>
      </c>
      <c r="C321" s="18" t="s">
        <v>453</v>
      </c>
      <c r="D321" s="20">
        <v>160.17555755638941</v>
      </c>
      <c r="E321" s="20">
        <v>363.77619987937328</v>
      </c>
      <c r="F321" s="20">
        <v>350.63728841287696</v>
      </c>
      <c r="G321" s="20">
        <v>255.69705704162004</v>
      </c>
      <c r="H321" s="20">
        <v>0.12598162909249822</v>
      </c>
      <c r="I321" s="20">
        <v>1.1385982568791815</v>
      </c>
      <c r="J321" s="20">
        <v>0.38917978522514907</v>
      </c>
      <c r="K321" s="20">
        <v>-6.5143218017325708</v>
      </c>
      <c r="L321" s="20">
        <v>-20.608839217511679</v>
      </c>
      <c r="M321" s="20">
        <v>-18.774582849867613</v>
      </c>
      <c r="N321" s="20">
        <v>-15.522693724189335</v>
      </c>
      <c r="O321" s="20">
        <v>-7.0259198845528358E-3</v>
      </c>
      <c r="P321" s="20">
        <v>-2.281419882705553E-3</v>
      </c>
      <c r="Q321" s="20">
        <v>-1.9990892899712627E-2</v>
      </c>
      <c r="R321" s="3">
        <f t="shared" si="31"/>
        <v>0</v>
      </c>
      <c r="S321" s="3">
        <f t="shared" si="32"/>
        <v>0</v>
      </c>
      <c r="T321" s="3">
        <f t="shared" si="33"/>
        <v>0</v>
      </c>
      <c r="U321" s="3">
        <f t="shared" si="34"/>
        <v>0</v>
      </c>
      <c r="V321" s="3">
        <f t="shared" si="35"/>
        <v>0</v>
      </c>
      <c r="W321" s="3">
        <f t="shared" si="36"/>
        <v>0</v>
      </c>
      <c r="X321" s="3">
        <f t="shared" si="37"/>
        <v>0</v>
      </c>
    </row>
    <row r="322" spans="1:24" x14ac:dyDescent="0.25">
      <c r="A322" s="35">
        <v>44605</v>
      </c>
      <c r="B322" s="36">
        <v>24</v>
      </c>
      <c r="C322" s="18" t="s">
        <v>454</v>
      </c>
      <c r="D322" s="20">
        <v>146.75346677022165</v>
      </c>
      <c r="E322" s="20">
        <v>332.85855224905163</v>
      </c>
      <c r="F322" s="20">
        <v>319.86042747585242</v>
      </c>
      <c r="G322" s="20">
        <v>233.45328289312781</v>
      </c>
      <c r="H322" s="20">
        <v>0.11461489833785034</v>
      </c>
      <c r="I322" s="20">
        <v>1.0259770083377295</v>
      </c>
      <c r="J322" s="20">
        <v>0.3552187729522977</v>
      </c>
      <c r="K322" s="20">
        <v>-8.8228026918157294</v>
      </c>
      <c r="L322" s="20">
        <v>-25.732707171845565</v>
      </c>
      <c r="M322" s="20">
        <v>-23.963117260289458</v>
      </c>
      <c r="N322" s="20">
        <v>-19.492691253500421</v>
      </c>
      <c r="O322" s="20">
        <v>-7.9507982621240779E-3</v>
      </c>
      <c r="P322" s="20">
        <v>-1.6718381414775833E-2</v>
      </c>
      <c r="Q322" s="20">
        <v>-2.2423360175034823E-2</v>
      </c>
      <c r="R322" s="3">
        <f t="shared" si="31"/>
        <v>0</v>
      </c>
      <c r="S322" s="3">
        <f t="shared" si="32"/>
        <v>0</v>
      </c>
      <c r="T322" s="3">
        <f t="shared" si="33"/>
        <v>0</v>
      </c>
      <c r="U322" s="3">
        <f t="shared" si="34"/>
        <v>0</v>
      </c>
      <c r="V322" s="3">
        <f t="shared" si="35"/>
        <v>0</v>
      </c>
      <c r="W322" s="3">
        <f t="shared" si="36"/>
        <v>0</v>
      </c>
      <c r="X322" s="3">
        <f t="shared" si="37"/>
        <v>0</v>
      </c>
    </row>
    <row r="323" spans="1:24" x14ac:dyDescent="0.25">
      <c r="A323" s="35">
        <v>44606</v>
      </c>
      <c r="B323" s="36">
        <v>1</v>
      </c>
      <c r="C323" s="18" t="s">
        <v>455</v>
      </c>
      <c r="D323" s="20">
        <v>132.35535197095936</v>
      </c>
      <c r="E323" s="20">
        <v>297.63359677835092</v>
      </c>
      <c r="F323" s="20">
        <v>283.31013381058114</v>
      </c>
      <c r="G323" s="20">
        <v>208.54708768325918</v>
      </c>
      <c r="H323" s="20">
        <v>0.10432812045327902</v>
      </c>
      <c r="I323" s="20">
        <v>0.93508678274423374</v>
      </c>
      <c r="J323" s="20">
        <v>0.3244826430753448</v>
      </c>
      <c r="K323" s="20">
        <v>-9.6499428553220046</v>
      </c>
      <c r="L323" s="20">
        <v>-27.743065753384855</v>
      </c>
      <c r="M323" s="20">
        <v>-26.338560973458492</v>
      </c>
      <c r="N323" s="20">
        <v>-21.206738590345388</v>
      </c>
      <c r="O323" s="20">
        <v>-7.7969983584140617E-3</v>
      </c>
      <c r="P323" s="20">
        <v>-1.8979350086083514E-2</v>
      </c>
      <c r="Q323" s="20">
        <v>-2.1880028449768961E-2</v>
      </c>
      <c r="R323" s="3">
        <f t="shared" si="31"/>
        <v>0</v>
      </c>
      <c r="S323" s="3">
        <f t="shared" si="32"/>
        <v>0</v>
      </c>
      <c r="T323" s="3">
        <f t="shared" si="33"/>
        <v>0</v>
      </c>
      <c r="U323" s="3">
        <f t="shared" si="34"/>
        <v>0</v>
      </c>
      <c r="V323" s="3">
        <f t="shared" si="35"/>
        <v>0</v>
      </c>
      <c r="W323" s="3">
        <f t="shared" si="36"/>
        <v>0</v>
      </c>
      <c r="X323" s="3">
        <f t="shared" si="37"/>
        <v>0</v>
      </c>
    </row>
    <row r="324" spans="1:24" x14ac:dyDescent="0.25">
      <c r="A324" s="35">
        <v>44606</v>
      </c>
      <c r="B324" s="36">
        <v>2</v>
      </c>
      <c r="C324" s="18" t="s">
        <v>456</v>
      </c>
      <c r="D324" s="20">
        <v>119.55819159934984</v>
      </c>
      <c r="E324" s="20">
        <v>265.1473937243253</v>
      </c>
      <c r="F324" s="20">
        <v>250.06090187455638</v>
      </c>
      <c r="G324" s="20">
        <v>186.05976895285914</v>
      </c>
      <c r="H324" s="20">
        <v>9.6438242007711894E-2</v>
      </c>
      <c r="I324" s="20">
        <v>0.8510196221326064</v>
      </c>
      <c r="J324" s="20">
        <v>0.30076657448720884</v>
      </c>
      <c r="K324" s="20">
        <v>-10.899205368255426</v>
      </c>
      <c r="L324" s="20">
        <v>-30.236057509235046</v>
      </c>
      <c r="M324" s="20">
        <v>-28.605173289571773</v>
      </c>
      <c r="N324" s="20">
        <v>-22.914640222290444</v>
      </c>
      <c r="O324" s="20">
        <v>-7.6529271465489591E-3</v>
      </c>
      <c r="P324" s="20">
        <v>-2.5480645222057643E-2</v>
      </c>
      <c r="Q324" s="20">
        <v>-2.1368023855604993E-2</v>
      </c>
      <c r="R324" s="3">
        <f t="shared" si="31"/>
        <v>0</v>
      </c>
      <c r="S324" s="3">
        <f t="shared" si="32"/>
        <v>0</v>
      </c>
      <c r="T324" s="3">
        <f t="shared" si="33"/>
        <v>0</v>
      </c>
      <c r="U324" s="3">
        <f t="shared" si="34"/>
        <v>0</v>
      </c>
      <c r="V324" s="3">
        <f t="shared" si="35"/>
        <v>0</v>
      </c>
      <c r="W324" s="3">
        <f t="shared" si="36"/>
        <v>0</v>
      </c>
      <c r="X324" s="3">
        <f t="shared" si="37"/>
        <v>0</v>
      </c>
    </row>
    <row r="325" spans="1:24" x14ac:dyDescent="0.25">
      <c r="A325" s="35">
        <v>44606</v>
      </c>
      <c r="B325" s="36">
        <v>3</v>
      </c>
      <c r="C325" s="18" t="s">
        <v>457</v>
      </c>
      <c r="D325" s="20">
        <v>110.48502146389332</v>
      </c>
      <c r="E325" s="20">
        <v>243.87244546308463</v>
      </c>
      <c r="F325" s="20">
        <v>228.03448011720181</v>
      </c>
      <c r="G325" s="20">
        <v>170.96751245734836</v>
      </c>
      <c r="H325" s="20">
        <v>9.4626527411536404E-2</v>
      </c>
      <c r="I325" s="20">
        <v>0.80961923142283998</v>
      </c>
      <c r="J325" s="20">
        <v>0.29492488174299286</v>
      </c>
      <c r="K325" s="20">
        <v>-10.980310584756516</v>
      </c>
      <c r="L325" s="20">
        <v>-29.595176716390732</v>
      </c>
      <c r="M325" s="20">
        <v>-26.840825531295426</v>
      </c>
      <c r="N325" s="20">
        <v>-22.552190872565909</v>
      </c>
      <c r="O325" s="20">
        <v>-6.878598343996188E-3</v>
      </c>
      <c r="P325" s="20">
        <v>-2.0928112307491194E-2</v>
      </c>
      <c r="Q325" s="20">
        <v>-1.9039344427069574E-2</v>
      </c>
      <c r="R325" s="3">
        <f t="shared" si="31"/>
        <v>0</v>
      </c>
      <c r="S325" s="3">
        <f t="shared" si="32"/>
        <v>0</v>
      </c>
      <c r="T325" s="3">
        <f t="shared" si="33"/>
        <v>0</v>
      </c>
      <c r="U325" s="3">
        <f t="shared" si="34"/>
        <v>0</v>
      </c>
      <c r="V325" s="3">
        <f t="shared" si="35"/>
        <v>0</v>
      </c>
      <c r="W325" s="3">
        <f t="shared" si="36"/>
        <v>0</v>
      </c>
      <c r="X325" s="3">
        <f t="shared" si="37"/>
        <v>0</v>
      </c>
    </row>
    <row r="326" spans="1:24" x14ac:dyDescent="0.25">
      <c r="A326" s="35">
        <v>44606</v>
      </c>
      <c r="B326" s="36">
        <v>4</v>
      </c>
      <c r="C326" s="18" t="s">
        <v>458</v>
      </c>
      <c r="D326" s="20">
        <v>105.30342416353454</v>
      </c>
      <c r="E326" s="20">
        <v>230.63800719976132</v>
      </c>
      <c r="F326" s="20">
        <v>214.57127370020555</v>
      </c>
      <c r="G326" s="20">
        <v>162.16542604612559</v>
      </c>
      <c r="H326" s="20">
        <v>9.3266506710086447E-2</v>
      </c>
      <c r="I326" s="20">
        <v>0.78125899205891514</v>
      </c>
      <c r="J326" s="20">
        <v>0.29042060820099169</v>
      </c>
      <c r="K326" s="20">
        <v>-11.603740438442493</v>
      </c>
      <c r="L326" s="20">
        <v>-31.040048059392021</v>
      </c>
      <c r="M326" s="20">
        <v>-27.703909831242093</v>
      </c>
      <c r="N326" s="20">
        <v>-23.605869566397082</v>
      </c>
      <c r="O326" s="20">
        <v>-7.8151701411356776E-3</v>
      </c>
      <c r="P326" s="20">
        <v>-2.7879508065076948E-2</v>
      </c>
      <c r="Q326" s="20">
        <v>-2.1855176212539861E-2</v>
      </c>
      <c r="R326" s="3">
        <f t="shared" si="31"/>
        <v>0</v>
      </c>
      <c r="S326" s="3">
        <f t="shared" si="32"/>
        <v>0</v>
      </c>
      <c r="T326" s="3">
        <f t="shared" si="33"/>
        <v>0</v>
      </c>
      <c r="U326" s="3">
        <f t="shared" si="34"/>
        <v>0</v>
      </c>
      <c r="V326" s="3">
        <f t="shared" si="35"/>
        <v>0</v>
      </c>
      <c r="W326" s="3">
        <f t="shared" si="36"/>
        <v>0</v>
      </c>
      <c r="X326" s="3">
        <f t="shared" si="37"/>
        <v>0</v>
      </c>
    </row>
    <row r="327" spans="1:24" x14ac:dyDescent="0.25">
      <c r="A327" s="35">
        <v>44606</v>
      </c>
      <c r="B327" s="36">
        <v>5</v>
      </c>
      <c r="C327" s="18" t="s">
        <v>459</v>
      </c>
      <c r="D327" s="20">
        <v>102.36951726521188</v>
      </c>
      <c r="E327" s="20">
        <v>223.74461154130123</v>
      </c>
      <c r="F327" s="20">
        <v>207.44369628967192</v>
      </c>
      <c r="G327" s="20">
        <v>156.86922932386719</v>
      </c>
      <c r="H327" s="20">
        <v>8.9319173037510302E-2</v>
      </c>
      <c r="I327" s="20">
        <v>0.75482627933491409</v>
      </c>
      <c r="J327" s="20">
        <v>0.27900977339304872</v>
      </c>
      <c r="K327" s="20">
        <v>-12.83075624460699</v>
      </c>
      <c r="L327" s="20">
        <v>-34.779821148751147</v>
      </c>
      <c r="M327" s="20">
        <v>-30.379379073665426</v>
      </c>
      <c r="N327" s="20">
        <v>-25.512945534061931</v>
      </c>
      <c r="O327" s="20">
        <v>-9.2833706583397169E-3</v>
      </c>
      <c r="P327" s="20">
        <v>-3.8239730626803019E-2</v>
      </c>
      <c r="Q327" s="20">
        <v>-2.6177838712428726E-2</v>
      </c>
      <c r="R327" s="3">
        <f t="shared" si="31"/>
        <v>0</v>
      </c>
      <c r="S327" s="3">
        <f t="shared" si="32"/>
        <v>0</v>
      </c>
      <c r="T327" s="3">
        <f t="shared" si="33"/>
        <v>0</v>
      </c>
      <c r="U327" s="3">
        <f t="shared" si="34"/>
        <v>0</v>
      </c>
      <c r="V327" s="3">
        <f t="shared" si="35"/>
        <v>0</v>
      </c>
      <c r="W327" s="3">
        <f t="shared" si="36"/>
        <v>0</v>
      </c>
      <c r="X327" s="3">
        <f t="shared" si="37"/>
        <v>0</v>
      </c>
    </row>
    <row r="328" spans="1:24" x14ac:dyDescent="0.25">
      <c r="A328" s="35">
        <v>44606</v>
      </c>
      <c r="B328" s="36">
        <v>6</v>
      </c>
      <c r="C328" s="18" t="s">
        <v>460</v>
      </c>
      <c r="D328" s="20">
        <v>102.4682009979818</v>
      </c>
      <c r="E328" s="20">
        <v>225.56406856925506</v>
      </c>
      <c r="F328" s="20">
        <v>208.73915681962546</v>
      </c>
      <c r="G328" s="20">
        <v>156.98903888570865</v>
      </c>
      <c r="H328" s="20">
        <v>8.8378665571807208E-2</v>
      </c>
      <c r="I328" s="20">
        <v>0.752381012784336</v>
      </c>
      <c r="J328" s="20">
        <v>0.27611274882030606</v>
      </c>
      <c r="K328" s="20">
        <v>-14.961141843831228</v>
      </c>
      <c r="L328" s="20">
        <v>-40.715284860553574</v>
      </c>
      <c r="M328" s="20">
        <v>-34.939106377722098</v>
      </c>
      <c r="N328" s="20">
        <v>-29.493992246271326</v>
      </c>
      <c r="O328" s="20">
        <v>-9.7272187205572486E-3</v>
      </c>
      <c r="P328" s="20">
        <v>-4.5195426047311596E-2</v>
      </c>
      <c r="Q328" s="20">
        <v>-2.7447982964393075E-2</v>
      </c>
      <c r="R328" s="3">
        <f t="shared" si="31"/>
        <v>0</v>
      </c>
      <c r="S328" s="3">
        <f t="shared" si="32"/>
        <v>0</v>
      </c>
      <c r="T328" s="3">
        <f t="shared" si="33"/>
        <v>0</v>
      </c>
      <c r="U328" s="3">
        <f t="shared" si="34"/>
        <v>0</v>
      </c>
      <c r="V328" s="3">
        <f t="shared" si="35"/>
        <v>0</v>
      </c>
      <c r="W328" s="3">
        <f t="shared" si="36"/>
        <v>0</v>
      </c>
      <c r="X328" s="3">
        <f t="shared" si="37"/>
        <v>0</v>
      </c>
    </row>
    <row r="329" spans="1:24" x14ac:dyDescent="0.25">
      <c r="A329" s="35">
        <v>44606</v>
      </c>
      <c r="B329" s="36">
        <v>7</v>
      </c>
      <c r="C329" s="18" t="s">
        <v>461</v>
      </c>
      <c r="D329" s="20">
        <v>107.16321574968259</v>
      </c>
      <c r="E329" s="20">
        <v>241.3052560400794</v>
      </c>
      <c r="F329" s="20">
        <v>221.14215698816272</v>
      </c>
      <c r="G329" s="20">
        <v>165.63003085878069</v>
      </c>
      <c r="H329" s="20">
        <v>9.1297570934183822E-2</v>
      </c>
      <c r="I329" s="20">
        <v>0.77821293460931584</v>
      </c>
      <c r="J329" s="20">
        <v>0.2847933268097993</v>
      </c>
      <c r="K329" s="20">
        <v>-23.617365153224686</v>
      </c>
      <c r="L329" s="20">
        <v>-58.929043358127117</v>
      </c>
      <c r="M329" s="20">
        <v>-57.401344262535318</v>
      </c>
      <c r="N329" s="20">
        <v>-48.475986656160444</v>
      </c>
      <c r="O329" s="20">
        <v>-1.0380294566623493E-2</v>
      </c>
      <c r="P329" s="20">
        <v>-5.5509946260877081E-2</v>
      </c>
      <c r="Q329" s="20">
        <v>-2.9571419294096901E-2</v>
      </c>
      <c r="R329" s="3">
        <f t="shared" si="31"/>
        <v>0</v>
      </c>
      <c r="S329" s="3">
        <f t="shared" si="32"/>
        <v>0</v>
      </c>
      <c r="T329" s="3">
        <f t="shared" si="33"/>
        <v>0</v>
      </c>
      <c r="U329" s="3">
        <f t="shared" si="34"/>
        <v>0</v>
      </c>
      <c r="V329" s="3">
        <f t="shared" si="35"/>
        <v>0</v>
      </c>
      <c r="W329" s="3">
        <f t="shared" si="36"/>
        <v>0</v>
      </c>
      <c r="X329" s="3">
        <f t="shared" si="37"/>
        <v>0</v>
      </c>
    </row>
    <row r="330" spans="1:24" x14ac:dyDescent="0.25">
      <c r="A330" s="35">
        <v>44606</v>
      </c>
      <c r="B330" s="36">
        <v>8</v>
      </c>
      <c r="C330" s="18" t="s">
        <v>462</v>
      </c>
      <c r="D330" s="20">
        <v>115.91946182157638</v>
      </c>
      <c r="E330" s="20">
        <v>262.85203511418007</v>
      </c>
      <c r="F330" s="20">
        <v>234.76377038293077</v>
      </c>
      <c r="G330" s="20">
        <v>179.03554262973407</v>
      </c>
      <c r="H330" s="20">
        <v>8.7993743671101715E-2</v>
      </c>
      <c r="I330" s="20">
        <v>0.79963268085550276</v>
      </c>
      <c r="J330" s="20">
        <v>0.27640557834310292</v>
      </c>
      <c r="K330" s="20">
        <v>-25.517667226265814</v>
      </c>
      <c r="L330" s="20">
        <v>-60.980445511276521</v>
      </c>
      <c r="M330" s="20">
        <v>-63.414602071001624</v>
      </c>
      <c r="N330" s="20">
        <v>-52.586481683260317</v>
      </c>
      <c r="O330" s="20">
        <v>-9.5453700935877999E-3</v>
      </c>
      <c r="P330" s="20">
        <v>-3.2669443484840389E-2</v>
      </c>
      <c r="Q330" s="20">
        <v>-2.7238557029736526E-2</v>
      </c>
      <c r="R330" s="3">
        <f t="shared" si="31"/>
        <v>0</v>
      </c>
      <c r="S330" s="3">
        <f t="shared" si="32"/>
        <v>0</v>
      </c>
      <c r="T330" s="3">
        <f t="shared" si="33"/>
        <v>0</v>
      </c>
      <c r="U330" s="3">
        <f t="shared" si="34"/>
        <v>0</v>
      </c>
      <c r="V330" s="3">
        <f t="shared" si="35"/>
        <v>0</v>
      </c>
      <c r="W330" s="3">
        <f t="shared" si="36"/>
        <v>0</v>
      </c>
      <c r="X330" s="3">
        <f t="shared" si="37"/>
        <v>0</v>
      </c>
    </row>
    <row r="331" spans="1:24" x14ac:dyDescent="0.25">
      <c r="A331" s="35">
        <v>44606</v>
      </c>
      <c r="B331" s="36">
        <v>9</v>
      </c>
      <c r="C331" s="18" t="s">
        <v>463</v>
      </c>
      <c r="D331" s="20">
        <v>134.08356824338341</v>
      </c>
      <c r="E331" s="20">
        <v>305.19547797761703</v>
      </c>
      <c r="F331" s="20">
        <v>272.16958451427035</v>
      </c>
      <c r="G331" s="20">
        <v>207.69087586814189</v>
      </c>
      <c r="H331" s="20">
        <v>0.10167222123381908</v>
      </c>
      <c r="I331" s="20">
        <v>1.0042836807060351</v>
      </c>
      <c r="J331" s="20">
        <v>0.3169749883131433</v>
      </c>
      <c r="K331" s="20">
        <v>-19.242623450832212</v>
      </c>
      <c r="L331" s="20">
        <v>-44.987147549493002</v>
      </c>
      <c r="M331" s="20">
        <v>-49.297893094900346</v>
      </c>
      <c r="N331" s="20">
        <v>-43.113739101902119</v>
      </c>
      <c r="O331" s="20">
        <v>5.5281057272232158E-3</v>
      </c>
      <c r="P331" s="20">
        <v>9.3161013775995186E-2</v>
      </c>
      <c r="Q331" s="20">
        <v>1.6446654763494793E-2</v>
      </c>
      <c r="R331" s="3">
        <f t="shared" ref="R331:R394" si="38">MAX(0,(K331-D331*0.2)*$T$5)+MAX(0,(K331-D331*0.3)*($U$5-$T$5))+MAX(0,(K331-D331*0.5)*($W$5-$V$5))+MAX(0,(K331-D331*0.8)*($X$5-$W$5))</f>
        <v>0</v>
      </c>
      <c r="S331" s="3">
        <f t="shared" ref="S331:S394" si="39">MAX(0,(L331-E331*0.2)*$T$5)+MAX(0,(L331-E331*0.3)*($U$5-$T$5))+MAX(0,(L331-E331*0.5)*($W$5-$V$5))+MAX(0,(L331-E331*0.8)*($X$5-$W$5))</f>
        <v>0</v>
      </c>
      <c r="T331" s="3">
        <f t="shared" ref="T331:T394" si="40">MAX(0,(M331-F331*0.2)*$T$5)+MAX(0,(M331-F331*0.3)*($U$5-$T$5))+MAX(0,(M331-F331*0.5)*($W$5-$V$5))+MAX(0,(M331-F331*0.8)*($X$5-$W$5))</f>
        <v>0</v>
      </c>
      <c r="U331" s="3">
        <f t="shared" ref="U331:U394" si="41">MAX(0,(N331-G331*0.2)*$T$5)+MAX(0,(N331-G331*0.3)*($U$5-$T$5))+MAX(0,(N331-G331*0.5)*($W$5-$V$5))+MAX(0,(N331-G331*0.8)*($X$5-$W$5))</f>
        <v>0</v>
      </c>
      <c r="V331" s="3">
        <f t="shared" ref="V331:V394" si="42">MAX(0,(O331-H331*0.2)*$T$5)+MAX(0,(O331-H331*0.3)*($U$5-$T$5))+MAX(0,(O331-H331*0.5)*($W$5-$V$5))+MAX(0,(O331-H331*0.8)*($X$5-$W$5))</f>
        <v>0</v>
      </c>
      <c r="W331" s="3">
        <f t="shared" ref="W331:W394" si="43">MAX(0,(P331-I331*0.2)*$T$5)+MAX(0,(P331-I331*0.3)*($U$5-$T$5))+MAX(0,(P331-I331*0.5)*($W$5-$V$5))+MAX(0,(P331-I331*0.8)*($X$5-$W$5))</f>
        <v>0</v>
      </c>
      <c r="X331" s="3">
        <f t="shared" ref="X331:X394" si="44">MAX(0,(Q331-J331*0.2)*$T$5)+MAX(0,(Q331-J331*0.3)*($U$5-$T$5))+MAX(0,(Q331-J331*0.5)*($W$5-$V$5))+MAX(0,(Q331-J331*0.8)*($X$5-$W$5))</f>
        <v>0</v>
      </c>
    </row>
    <row r="332" spans="1:24" x14ac:dyDescent="0.25">
      <c r="A332" s="35">
        <v>44606</v>
      </c>
      <c r="B332" s="36">
        <v>10</v>
      </c>
      <c r="C332" s="18" t="s">
        <v>464</v>
      </c>
      <c r="D332" s="20">
        <v>152.3914883525039</v>
      </c>
      <c r="E332" s="20">
        <v>346.58615425298615</v>
      </c>
      <c r="F332" s="20">
        <v>309.68040602542413</v>
      </c>
      <c r="G332" s="20">
        <v>237.02339645002488</v>
      </c>
      <c r="H332" s="20">
        <v>0.12566186335736246</v>
      </c>
      <c r="I332" s="20">
        <v>1.2538717661762957</v>
      </c>
      <c r="J332" s="20">
        <v>0.38666476240003006</v>
      </c>
      <c r="K332" s="20">
        <v>-11.592628656744161</v>
      </c>
      <c r="L332" s="20">
        <v>-29.544734505625357</v>
      </c>
      <c r="M332" s="20">
        <v>-35.063208826400675</v>
      </c>
      <c r="N332" s="20">
        <v>-33.380218894551078</v>
      </c>
      <c r="O332" s="20">
        <v>3.2887164270746991E-2</v>
      </c>
      <c r="P332" s="20">
        <v>0.2513872660024235</v>
      </c>
      <c r="Q332" s="20">
        <v>9.519589086452869E-2</v>
      </c>
      <c r="R332" s="3">
        <f t="shared" si="38"/>
        <v>0</v>
      </c>
      <c r="S332" s="3">
        <f t="shared" si="39"/>
        <v>0</v>
      </c>
      <c r="T332" s="3">
        <f t="shared" si="40"/>
        <v>0</v>
      </c>
      <c r="U332" s="3">
        <f t="shared" si="41"/>
        <v>0</v>
      </c>
      <c r="V332" s="3">
        <f t="shared" si="42"/>
        <v>5.9704140522814364E-2</v>
      </c>
      <c r="W332" s="3">
        <f t="shared" si="43"/>
        <v>4.7188153943983537E-3</v>
      </c>
      <c r="X332" s="3">
        <f t="shared" si="44"/>
        <v>0.13752676262244004</v>
      </c>
    </row>
    <row r="333" spans="1:24" x14ac:dyDescent="0.25">
      <c r="A333" s="35">
        <v>44606</v>
      </c>
      <c r="B333" s="36">
        <v>11</v>
      </c>
      <c r="C333" s="18" t="s">
        <v>465</v>
      </c>
      <c r="D333" s="20">
        <v>166.73991802965847</v>
      </c>
      <c r="E333" s="20">
        <v>376.70258067425152</v>
      </c>
      <c r="F333" s="20">
        <v>337.70035684617801</v>
      </c>
      <c r="G333" s="20">
        <v>259.46247187027404</v>
      </c>
      <c r="H333" s="20">
        <v>0.13359282297648506</v>
      </c>
      <c r="I333" s="20">
        <v>1.3450425703434543</v>
      </c>
      <c r="J333" s="20">
        <v>0.41043862388335417</v>
      </c>
      <c r="K333" s="20">
        <v>-5.8826523659849066</v>
      </c>
      <c r="L333" s="20">
        <v>-18.161152846664251</v>
      </c>
      <c r="M333" s="20">
        <v>-24.387896918839452</v>
      </c>
      <c r="N333" s="20">
        <v>-25.492960509212011</v>
      </c>
      <c r="O333" s="20">
        <v>4.0741881601108483E-2</v>
      </c>
      <c r="P333" s="20">
        <v>0.30402825782316395</v>
      </c>
      <c r="Q333" s="20">
        <v>0.11804595909712935</v>
      </c>
      <c r="R333" s="3">
        <f t="shared" si="38"/>
        <v>0</v>
      </c>
      <c r="S333" s="3">
        <f t="shared" si="39"/>
        <v>0</v>
      </c>
      <c r="T333" s="3">
        <f t="shared" si="40"/>
        <v>0</v>
      </c>
      <c r="U333" s="3">
        <f t="shared" si="41"/>
        <v>0</v>
      </c>
      <c r="V333" s="3">
        <f t="shared" si="42"/>
        <v>0.11205796353415087</v>
      </c>
      <c r="W333" s="3">
        <f t="shared" si="43"/>
        <v>0.26961700716568832</v>
      </c>
      <c r="X333" s="3">
        <f t="shared" si="44"/>
        <v>0.27684244603321007</v>
      </c>
    </row>
    <row r="334" spans="1:24" x14ac:dyDescent="0.25">
      <c r="A334" s="35">
        <v>44606</v>
      </c>
      <c r="B334" s="36">
        <v>12</v>
      </c>
      <c r="C334" s="18" t="s">
        <v>466</v>
      </c>
      <c r="D334" s="20">
        <v>178.42431862213064</v>
      </c>
      <c r="E334" s="20">
        <v>401.3404469099537</v>
      </c>
      <c r="F334" s="20">
        <v>360.67343489538905</v>
      </c>
      <c r="G334" s="20">
        <v>276.93555422769947</v>
      </c>
      <c r="H334" s="20">
        <v>0.14069612257527728</v>
      </c>
      <c r="I334" s="20">
        <v>1.4310504075275348</v>
      </c>
      <c r="J334" s="20">
        <v>0.43100834282601519</v>
      </c>
      <c r="K334" s="20">
        <v>-0.44332616524188406</v>
      </c>
      <c r="L334" s="20">
        <v>-7.5241878716283717</v>
      </c>
      <c r="M334" s="20">
        <v>-14.668119163994294</v>
      </c>
      <c r="N334" s="20">
        <v>-17.280416612896097</v>
      </c>
      <c r="O334" s="20">
        <v>4.8237453906289897E-2</v>
      </c>
      <c r="P334" s="20">
        <v>0.3595284512551617</v>
      </c>
      <c r="Q334" s="20">
        <v>0.13979000128506355</v>
      </c>
      <c r="R334" s="3">
        <f t="shared" si="38"/>
        <v>0</v>
      </c>
      <c r="S334" s="3">
        <f t="shared" si="39"/>
        <v>0</v>
      </c>
      <c r="T334" s="3">
        <f t="shared" si="40"/>
        <v>0</v>
      </c>
      <c r="U334" s="3">
        <f t="shared" si="41"/>
        <v>0</v>
      </c>
      <c r="V334" s="3">
        <f t="shared" si="42"/>
        <v>0.19189063547814841</v>
      </c>
      <c r="W334" s="3">
        <f t="shared" si="43"/>
        <v>0.56447812870259173</v>
      </c>
      <c r="X334" s="3">
        <f t="shared" si="44"/>
        <v>0.47721102647903324</v>
      </c>
    </row>
    <row r="335" spans="1:24" x14ac:dyDescent="0.25">
      <c r="A335" s="35">
        <v>44606</v>
      </c>
      <c r="B335" s="36">
        <v>13</v>
      </c>
      <c r="C335" s="18" t="s">
        <v>467</v>
      </c>
      <c r="D335" s="20">
        <v>187.90730908194482</v>
      </c>
      <c r="E335" s="20">
        <v>421.16949555394956</v>
      </c>
      <c r="F335" s="20">
        <v>379.62388823895691</v>
      </c>
      <c r="G335" s="20">
        <v>291.37960963455447</v>
      </c>
      <c r="H335" s="20">
        <v>0.13732010344653689</v>
      </c>
      <c r="I335" s="20">
        <v>1.4425882375593928</v>
      </c>
      <c r="J335" s="20">
        <v>0.42311750900466749</v>
      </c>
      <c r="K335" s="20">
        <v>2.1448834969516106</v>
      </c>
      <c r="L335" s="20">
        <v>-2.9107095080374732</v>
      </c>
      <c r="M335" s="20">
        <v>-10.461299351442996</v>
      </c>
      <c r="N335" s="20">
        <v>-13.648462441029732</v>
      </c>
      <c r="O335" s="20">
        <v>4.9168688243227211E-2</v>
      </c>
      <c r="P335" s="20">
        <v>0.35675030775057293</v>
      </c>
      <c r="Q335" s="20">
        <v>0.14260433152090957</v>
      </c>
      <c r="R335" s="3">
        <f t="shared" si="38"/>
        <v>0</v>
      </c>
      <c r="S335" s="3">
        <f t="shared" si="39"/>
        <v>0</v>
      </c>
      <c r="T335" s="3">
        <f t="shared" si="40"/>
        <v>0</v>
      </c>
      <c r="U335" s="3">
        <f t="shared" si="41"/>
        <v>0</v>
      </c>
      <c r="V335" s="3">
        <f t="shared" si="42"/>
        <v>0.21623972187833601</v>
      </c>
      <c r="W335" s="3">
        <f t="shared" si="43"/>
        <v>0.52532325117770773</v>
      </c>
      <c r="X335" s="3">
        <f t="shared" si="44"/>
        <v>0.54296294077873164</v>
      </c>
    </row>
    <row r="336" spans="1:24" x14ac:dyDescent="0.25">
      <c r="A336" s="35">
        <v>44606</v>
      </c>
      <c r="B336" s="36">
        <v>14</v>
      </c>
      <c r="C336" s="18" t="s">
        <v>468</v>
      </c>
      <c r="D336" s="20">
        <v>196.77924595538187</v>
      </c>
      <c r="E336" s="20">
        <v>439.6281423314299</v>
      </c>
      <c r="F336" s="20">
        <v>397.04399588858621</v>
      </c>
      <c r="G336" s="20">
        <v>307.03330420762791</v>
      </c>
      <c r="H336" s="20">
        <v>0.13600040982384429</v>
      </c>
      <c r="I336" s="20">
        <v>1.4285709677941458</v>
      </c>
      <c r="J336" s="20">
        <v>0.41895744406956376</v>
      </c>
      <c r="K336" s="20">
        <v>4.7224088103274378</v>
      </c>
      <c r="L336" s="20">
        <v>-0.16913217277708448</v>
      </c>
      <c r="M336" s="20">
        <v>-8.152424989673726</v>
      </c>
      <c r="N336" s="20">
        <v>-9.558557540900356</v>
      </c>
      <c r="O336" s="20">
        <v>5.4370471631926709E-2</v>
      </c>
      <c r="P336" s="20">
        <v>0.36009275446280731</v>
      </c>
      <c r="Q336" s="20">
        <v>0.15758250904673718</v>
      </c>
      <c r="R336" s="3">
        <f t="shared" si="38"/>
        <v>0</v>
      </c>
      <c r="S336" s="3">
        <f t="shared" si="39"/>
        <v>0</v>
      </c>
      <c r="T336" s="3">
        <f t="shared" si="40"/>
        <v>0</v>
      </c>
      <c r="U336" s="3">
        <f t="shared" si="41"/>
        <v>0</v>
      </c>
      <c r="V336" s="3">
        <f t="shared" si="42"/>
        <v>0.29281888899170688</v>
      </c>
      <c r="W336" s="3">
        <f t="shared" si="43"/>
        <v>0.57264054039972778</v>
      </c>
      <c r="X336" s="3">
        <f t="shared" si="44"/>
        <v>0.76468764968734015</v>
      </c>
    </row>
    <row r="337" spans="1:24" x14ac:dyDescent="0.25">
      <c r="A337" s="35">
        <v>44606</v>
      </c>
      <c r="B337" s="36">
        <v>15</v>
      </c>
      <c r="C337" s="18" t="s">
        <v>469</v>
      </c>
      <c r="D337" s="20">
        <v>201.70939107697319</v>
      </c>
      <c r="E337" s="20">
        <v>454.36222923950891</v>
      </c>
      <c r="F337" s="20">
        <v>411.54399677467757</v>
      </c>
      <c r="G337" s="20">
        <v>315.10092388940001</v>
      </c>
      <c r="H337" s="20">
        <v>0.13964963998243721</v>
      </c>
      <c r="I337" s="20">
        <v>1.5111330491615482</v>
      </c>
      <c r="J337" s="20">
        <v>0.42971884550442085</v>
      </c>
      <c r="K337" s="20">
        <v>6.2379601696128928</v>
      </c>
      <c r="L337" s="20">
        <v>6.1334138425536873</v>
      </c>
      <c r="M337" s="20">
        <v>-1.7387660560441529</v>
      </c>
      <c r="N337" s="20">
        <v>-6.5877315086654553</v>
      </c>
      <c r="O337" s="20">
        <v>5.7658998869228213E-2</v>
      </c>
      <c r="P337" s="20">
        <v>0.40937322491123074</v>
      </c>
      <c r="Q337" s="20">
        <v>0.16713709272850125</v>
      </c>
      <c r="R337" s="3">
        <f t="shared" si="38"/>
        <v>0</v>
      </c>
      <c r="S337" s="3">
        <f t="shared" si="39"/>
        <v>0</v>
      </c>
      <c r="T337" s="3">
        <f t="shared" si="40"/>
        <v>0</v>
      </c>
      <c r="U337" s="3">
        <f t="shared" si="41"/>
        <v>0</v>
      </c>
      <c r="V337" s="3">
        <f t="shared" si="42"/>
        <v>0.32603830731675654</v>
      </c>
      <c r="W337" s="3">
        <f t="shared" si="43"/>
        <v>0.82492178949261352</v>
      </c>
      <c r="X337" s="3">
        <f t="shared" si="44"/>
        <v>0.86066612764165318</v>
      </c>
    </row>
    <row r="338" spans="1:24" x14ac:dyDescent="0.25">
      <c r="A338" s="35">
        <v>44606</v>
      </c>
      <c r="B338" s="36">
        <v>16</v>
      </c>
      <c r="C338" s="18" t="s">
        <v>470</v>
      </c>
      <c r="D338" s="20">
        <v>202.94824829869353</v>
      </c>
      <c r="E338" s="20">
        <v>457.26595646901296</v>
      </c>
      <c r="F338" s="20">
        <v>413.79137185340227</v>
      </c>
      <c r="G338" s="20">
        <v>315.92233354520278</v>
      </c>
      <c r="H338" s="20">
        <v>0.14873803800770505</v>
      </c>
      <c r="I338" s="20">
        <v>1.591822753680556</v>
      </c>
      <c r="J338" s="20">
        <v>0.45581130787955793</v>
      </c>
      <c r="K338" s="20">
        <v>7.8290207015445032</v>
      </c>
      <c r="L338" s="20">
        <v>10.988905767233183</v>
      </c>
      <c r="M338" s="20">
        <v>3.019895002717119</v>
      </c>
      <c r="N338" s="20">
        <v>-4.1331850122167335</v>
      </c>
      <c r="O338" s="20">
        <v>6.2374982148458144E-2</v>
      </c>
      <c r="P338" s="20">
        <v>0.44961802645632426</v>
      </c>
      <c r="Q338" s="20">
        <v>0.18074349571190107</v>
      </c>
      <c r="R338" s="3">
        <f t="shared" si="38"/>
        <v>0</v>
      </c>
      <c r="S338" s="3">
        <f t="shared" si="39"/>
        <v>0</v>
      </c>
      <c r="T338" s="3">
        <f t="shared" si="40"/>
        <v>0</v>
      </c>
      <c r="U338" s="3">
        <f t="shared" si="41"/>
        <v>0</v>
      </c>
      <c r="V338" s="3">
        <f t="shared" si="42"/>
        <v>0.36061341314521672</v>
      </c>
      <c r="W338" s="3">
        <f t="shared" si="43"/>
        <v>1.0105205095699199</v>
      </c>
      <c r="X338" s="3">
        <f t="shared" si="44"/>
        <v>0.96085855854691471</v>
      </c>
    </row>
    <row r="339" spans="1:24" x14ac:dyDescent="0.25">
      <c r="A339" s="35">
        <v>44606</v>
      </c>
      <c r="B339" s="36">
        <v>17</v>
      </c>
      <c r="C339" s="18" t="s">
        <v>471</v>
      </c>
      <c r="D339" s="20">
        <v>202.76610499567153</v>
      </c>
      <c r="E339" s="20">
        <v>453.05528993496574</v>
      </c>
      <c r="F339" s="20">
        <v>411.92494467647737</v>
      </c>
      <c r="G339" s="20">
        <v>313.90259832061395</v>
      </c>
      <c r="H339" s="20">
        <v>0.13562257629600144</v>
      </c>
      <c r="I339" s="20">
        <v>1.5324053102439996</v>
      </c>
      <c r="J339" s="20">
        <v>0.41803456230903413</v>
      </c>
      <c r="K339" s="20">
        <v>7.2785255167896281</v>
      </c>
      <c r="L339" s="20">
        <v>7.872886976354847</v>
      </c>
      <c r="M339" s="20">
        <v>1.6631608581270254</v>
      </c>
      <c r="N339" s="20">
        <v>-5.1683926972163228</v>
      </c>
      <c r="O339" s="20">
        <v>4.9794319465540929E-2</v>
      </c>
      <c r="P339" s="20">
        <v>0.3887100034734341</v>
      </c>
      <c r="Q339" s="20">
        <v>0.14455943136526642</v>
      </c>
      <c r="R339" s="3">
        <f t="shared" si="38"/>
        <v>0</v>
      </c>
      <c r="S339" s="3">
        <f t="shared" si="39"/>
        <v>0</v>
      </c>
      <c r="T339" s="3">
        <f t="shared" si="40"/>
        <v>0</v>
      </c>
      <c r="U339" s="3">
        <f t="shared" si="41"/>
        <v>0</v>
      </c>
      <c r="V339" s="3">
        <f t="shared" si="42"/>
        <v>0.23066463213706828</v>
      </c>
      <c r="W339" s="3">
        <f t="shared" si="43"/>
        <v>0.63308062002825838</v>
      </c>
      <c r="X339" s="3">
        <f t="shared" si="44"/>
        <v>0.58728911628869906</v>
      </c>
    </row>
    <row r="340" spans="1:24" x14ac:dyDescent="0.25">
      <c r="A340" s="35">
        <v>44606</v>
      </c>
      <c r="B340" s="36">
        <v>18</v>
      </c>
      <c r="C340" s="18" t="s">
        <v>472</v>
      </c>
      <c r="D340" s="20">
        <v>198.08264384239283</v>
      </c>
      <c r="E340" s="20">
        <v>437.09135613937224</v>
      </c>
      <c r="F340" s="20">
        <v>401.03006134996679</v>
      </c>
      <c r="G340" s="20">
        <v>306.65830757955553</v>
      </c>
      <c r="H340" s="20">
        <v>0.12941270913324016</v>
      </c>
      <c r="I340" s="20">
        <v>1.4249364289799229</v>
      </c>
      <c r="J340" s="20">
        <v>0.40007746555206442</v>
      </c>
      <c r="K340" s="20">
        <v>3.9767338040042208</v>
      </c>
      <c r="L340" s="20">
        <v>-2.3551699654886762</v>
      </c>
      <c r="M340" s="20">
        <v>-6.3724129122942283</v>
      </c>
      <c r="N340" s="20">
        <v>-9.8743921283502267</v>
      </c>
      <c r="O340" s="20">
        <v>4.0503530427006981E-2</v>
      </c>
      <c r="P340" s="20">
        <v>0.30453593183089595</v>
      </c>
      <c r="Q340" s="20">
        <v>0.11763966467119033</v>
      </c>
      <c r="R340" s="3">
        <f t="shared" si="38"/>
        <v>0</v>
      </c>
      <c r="S340" s="3">
        <f t="shared" si="39"/>
        <v>0</v>
      </c>
      <c r="T340" s="3">
        <f t="shared" si="40"/>
        <v>0</v>
      </c>
      <c r="U340" s="3">
        <f t="shared" si="41"/>
        <v>0</v>
      </c>
      <c r="V340" s="3">
        <f t="shared" si="42"/>
        <v>0.12291909133935984</v>
      </c>
      <c r="W340" s="3">
        <f t="shared" si="43"/>
        <v>0.15050502582278252</v>
      </c>
      <c r="X340" s="3">
        <f t="shared" si="44"/>
        <v>0.28966849684642548</v>
      </c>
    </row>
    <row r="341" spans="1:24" x14ac:dyDescent="0.25">
      <c r="A341" s="35">
        <v>44606</v>
      </c>
      <c r="B341" s="36">
        <v>19</v>
      </c>
      <c r="C341" s="18" t="s">
        <v>473</v>
      </c>
      <c r="D341" s="20">
        <v>185.50490552110961</v>
      </c>
      <c r="E341" s="20">
        <v>409.43382118727141</v>
      </c>
      <c r="F341" s="20">
        <v>377.55067419232961</v>
      </c>
      <c r="G341" s="20">
        <v>288.29457522808627</v>
      </c>
      <c r="H341" s="20">
        <v>0.11445843123057581</v>
      </c>
      <c r="I341" s="20">
        <v>1.2609401772650326</v>
      </c>
      <c r="J341" s="20">
        <v>0.35729336002890499</v>
      </c>
      <c r="K341" s="20">
        <v>-2.2289566744561933</v>
      </c>
      <c r="L341" s="20">
        <v>-16.6250905238972</v>
      </c>
      <c r="M341" s="20">
        <v>-20.124560800221779</v>
      </c>
      <c r="N341" s="20">
        <v>-18.749650164523239</v>
      </c>
      <c r="O341" s="20">
        <v>1.4746654802350004E-2</v>
      </c>
      <c r="P341" s="20">
        <v>0.15673265133798875</v>
      </c>
      <c r="Q341" s="20">
        <v>4.3260215405324584E-2</v>
      </c>
      <c r="R341" s="3">
        <f t="shared" si="38"/>
        <v>0</v>
      </c>
      <c r="S341" s="3">
        <f t="shared" si="39"/>
        <v>0</v>
      </c>
      <c r="T341" s="3">
        <f t="shared" si="40"/>
        <v>0</v>
      </c>
      <c r="U341" s="3">
        <f t="shared" si="41"/>
        <v>0</v>
      </c>
      <c r="V341" s="3">
        <f t="shared" si="42"/>
        <v>0</v>
      </c>
      <c r="W341" s="3">
        <f t="shared" si="43"/>
        <v>0</v>
      </c>
      <c r="X341" s="3">
        <f t="shared" si="44"/>
        <v>0</v>
      </c>
    </row>
    <row r="342" spans="1:24" x14ac:dyDescent="0.25">
      <c r="A342" s="35">
        <v>44606</v>
      </c>
      <c r="B342" s="36">
        <v>20</v>
      </c>
      <c r="C342" s="18" t="s">
        <v>474</v>
      </c>
      <c r="D342" s="20">
        <v>173.75391907675535</v>
      </c>
      <c r="E342" s="20">
        <v>388.24309676928448</v>
      </c>
      <c r="F342" s="20">
        <v>361.99270177304771</v>
      </c>
      <c r="G342" s="20">
        <v>271.49608041286268</v>
      </c>
      <c r="H342" s="20">
        <v>0.11102068724923077</v>
      </c>
      <c r="I342" s="20">
        <v>1.1570458051091053</v>
      </c>
      <c r="J342" s="20">
        <v>0.34753732053490038</v>
      </c>
      <c r="K342" s="20">
        <v>-7.0083132264487551</v>
      </c>
      <c r="L342" s="20">
        <v>-24.6974666346083</v>
      </c>
      <c r="M342" s="20">
        <v>-27.198095132002933</v>
      </c>
      <c r="N342" s="20">
        <v>-24.685722316316316</v>
      </c>
      <c r="O342" s="20">
        <v>5.9481552283079265E-3</v>
      </c>
      <c r="P342" s="20">
        <v>0.10597965539813189</v>
      </c>
      <c r="Q342" s="20">
        <v>1.7757810812285179E-2</v>
      </c>
      <c r="R342" s="3">
        <f t="shared" si="38"/>
        <v>0</v>
      </c>
      <c r="S342" s="3">
        <f t="shared" si="39"/>
        <v>0</v>
      </c>
      <c r="T342" s="3">
        <f t="shared" si="40"/>
        <v>0</v>
      </c>
      <c r="U342" s="3">
        <f t="shared" si="41"/>
        <v>0</v>
      </c>
      <c r="V342" s="3">
        <f t="shared" si="42"/>
        <v>0</v>
      </c>
      <c r="W342" s="3">
        <f t="shared" si="43"/>
        <v>0</v>
      </c>
      <c r="X342" s="3">
        <f t="shared" si="44"/>
        <v>0</v>
      </c>
    </row>
    <row r="343" spans="1:24" x14ac:dyDescent="0.25">
      <c r="A343" s="35">
        <v>44606</v>
      </c>
      <c r="B343" s="36">
        <v>21</v>
      </c>
      <c r="C343" s="18" t="s">
        <v>475</v>
      </c>
      <c r="D343" s="20">
        <v>170.91817882855963</v>
      </c>
      <c r="E343" s="20">
        <v>383.34516977435533</v>
      </c>
      <c r="F343" s="20">
        <v>362.79788212335268</v>
      </c>
      <c r="G343" s="20">
        <v>267.90084841184654</v>
      </c>
      <c r="H343" s="20">
        <v>0.11695193421692446</v>
      </c>
      <c r="I343" s="20">
        <v>1.1502342848020537</v>
      </c>
      <c r="J343" s="20">
        <v>0.36453728611178443</v>
      </c>
      <c r="K343" s="20">
        <v>-13.090030989951368</v>
      </c>
      <c r="L343" s="20">
        <v>-37.538403444535973</v>
      </c>
      <c r="M343" s="20">
        <v>-37.821635413769954</v>
      </c>
      <c r="N343" s="20">
        <v>-33.509790958929955</v>
      </c>
      <c r="O343" s="20">
        <v>-2.240410645267183E-3</v>
      </c>
      <c r="P343" s="20">
        <v>6.139297648138712E-2</v>
      </c>
      <c r="Q343" s="20">
        <v>-6.1008598570671995E-3</v>
      </c>
      <c r="R343" s="3">
        <f t="shared" si="38"/>
        <v>0</v>
      </c>
      <c r="S343" s="3">
        <f t="shared" si="39"/>
        <v>0</v>
      </c>
      <c r="T343" s="3">
        <f t="shared" si="40"/>
        <v>0</v>
      </c>
      <c r="U343" s="3">
        <f t="shared" si="41"/>
        <v>0</v>
      </c>
      <c r="V343" s="3">
        <f t="shared" si="42"/>
        <v>0</v>
      </c>
      <c r="W343" s="3">
        <f t="shared" si="43"/>
        <v>0</v>
      </c>
      <c r="X343" s="3">
        <f t="shared" si="44"/>
        <v>0</v>
      </c>
    </row>
    <row r="344" spans="1:24" x14ac:dyDescent="0.25">
      <c r="A344" s="35">
        <v>44606</v>
      </c>
      <c r="B344" s="36">
        <v>22</v>
      </c>
      <c r="C344" s="18" t="s">
        <v>476</v>
      </c>
      <c r="D344" s="20">
        <v>178.25497144704869</v>
      </c>
      <c r="E344" s="20">
        <v>402.24574164371035</v>
      </c>
      <c r="F344" s="20">
        <v>385.52572004060158</v>
      </c>
      <c r="G344" s="20">
        <v>281.60442475487883</v>
      </c>
      <c r="H344" s="20">
        <v>0.13073619400202385</v>
      </c>
      <c r="I344" s="20">
        <v>1.2413391929078614</v>
      </c>
      <c r="J344" s="20">
        <v>0.40424922480034936</v>
      </c>
      <c r="K344" s="20">
        <v>-15.944777506153223</v>
      </c>
      <c r="L344" s="20">
        <v>-42.152891301481851</v>
      </c>
      <c r="M344" s="20">
        <v>-40.604911529856281</v>
      </c>
      <c r="N344" s="20">
        <v>-37.600122890883618</v>
      </c>
      <c r="O344" s="20">
        <v>-5.2778893147059436E-3</v>
      </c>
      <c r="P344" s="20">
        <v>3.7887512701681135E-2</v>
      </c>
      <c r="Q344" s="20">
        <v>-1.4999137675555161E-2</v>
      </c>
      <c r="R344" s="3">
        <f t="shared" si="38"/>
        <v>0</v>
      </c>
      <c r="S344" s="3">
        <f t="shared" si="39"/>
        <v>0</v>
      </c>
      <c r="T344" s="3">
        <f t="shared" si="40"/>
        <v>0</v>
      </c>
      <c r="U344" s="3">
        <f t="shared" si="41"/>
        <v>0</v>
      </c>
      <c r="V344" s="3">
        <f t="shared" si="42"/>
        <v>0</v>
      </c>
      <c r="W344" s="3">
        <f t="shared" si="43"/>
        <v>0</v>
      </c>
      <c r="X344" s="3">
        <f t="shared" si="44"/>
        <v>0</v>
      </c>
    </row>
    <row r="345" spans="1:24" x14ac:dyDescent="0.25">
      <c r="A345" s="35">
        <v>44606</v>
      </c>
      <c r="B345" s="36">
        <v>23</v>
      </c>
      <c r="C345" s="18" t="s">
        <v>477</v>
      </c>
      <c r="D345" s="20">
        <v>167.24644132109367</v>
      </c>
      <c r="E345" s="20">
        <v>382.23512646105269</v>
      </c>
      <c r="F345" s="20">
        <v>364.76964766935606</v>
      </c>
      <c r="G345" s="20">
        <v>264.59979352009782</v>
      </c>
      <c r="H345" s="20">
        <v>0.12510440878603163</v>
      </c>
      <c r="I345" s="20">
        <v>1.1783618034558407</v>
      </c>
      <c r="J345" s="20">
        <v>0.38715536734219302</v>
      </c>
      <c r="K345" s="20">
        <v>-19.772575070001686</v>
      </c>
      <c r="L345" s="20">
        <v>-48.157589418665694</v>
      </c>
      <c r="M345" s="20">
        <v>-46.296512831316782</v>
      </c>
      <c r="N345" s="20">
        <v>-43.34834774193407</v>
      </c>
      <c r="O345" s="20">
        <v>-8.623282333381152E-3</v>
      </c>
      <c r="P345" s="20">
        <v>1.1329008682873213E-2</v>
      </c>
      <c r="Q345" s="20">
        <v>-2.4795558965996441E-2</v>
      </c>
      <c r="R345" s="3">
        <f t="shared" si="38"/>
        <v>0</v>
      </c>
      <c r="S345" s="3">
        <f t="shared" si="39"/>
        <v>0</v>
      </c>
      <c r="T345" s="3">
        <f t="shared" si="40"/>
        <v>0</v>
      </c>
      <c r="U345" s="3">
        <f t="shared" si="41"/>
        <v>0</v>
      </c>
      <c r="V345" s="3">
        <f t="shared" si="42"/>
        <v>0</v>
      </c>
      <c r="W345" s="3">
        <f t="shared" si="43"/>
        <v>0</v>
      </c>
      <c r="X345" s="3">
        <f t="shared" si="44"/>
        <v>0</v>
      </c>
    </row>
    <row r="346" spans="1:24" x14ac:dyDescent="0.25">
      <c r="A346" s="35">
        <v>44606</v>
      </c>
      <c r="B346" s="36">
        <v>24</v>
      </c>
      <c r="C346" s="18" t="s">
        <v>478</v>
      </c>
      <c r="D346" s="20">
        <v>152.55096294252695</v>
      </c>
      <c r="E346" s="20">
        <v>346.84500041720611</v>
      </c>
      <c r="F346" s="20">
        <v>331.89570320904318</v>
      </c>
      <c r="G346" s="20">
        <v>240.31071612642779</v>
      </c>
      <c r="H346" s="20">
        <v>0.11549855565755279</v>
      </c>
      <c r="I346" s="20">
        <v>1.0803838194067432</v>
      </c>
      <c r="J346" s="20">
        <v>0.35804792459289825</v>
      </c>
      <c r="K346" s="20">
        <v>-22.979796046586415</v>
      </c>
      <c r="L346" s="20">
        <v>-55.22139127178572</v>
      </c>
      <c r="M346" s="20">
        <v>-52.434852977346729</v>
      </c>
      <c r="N346" s="20">
        <v>-48.757592536738258</v>
      </c>
      <c r="O346" s="20">
        <v>-9.8162559714137891E-3</v>
      </c>
      <c r="P346" s="20">
        <v>-1.0605340408538246E-2</v>
      </c>
      <c r="Q346" s="20">
        <v>-2.8044226429081803E-2</v>
      </c>
      <c r="R346" s="3">
        <f t="shared" si="38"/>
        <v>0</v>
      </c>
      <c r="S346" s="3">
        <f t="shared" si="39"/>
        <v>0</v>
      </c>
      <c r="T346" s="3">
        <f t="shared" si="40"/>
        <v>0</v>
      </c>
      <c r="U346" s="3">
        <f t="shared" si="41"/>
        <v>0</v>
      </c>
      <c r="V346" s="3">
        <f t="shared" si="42"/>
        <v>0</v>
      </c>
      <c r="W346" s="3">
        <f t="shared" si="43"/>
        <v>0</v>
      </c>
      <c r="X346" s="3">
        <f t="shared" si="44"/>
        <v>0</v>
      </c>
    </row>
    <row r="347" spans="1:24" x14ac:dyDescent="0.25">
      <c r="A347" s="35">
        <v>44607</v>
      </c>
      <c r="B347" s="36">
        <v>1</v>
      </c>
      <c r="C347" s="18" t="s">
        <v>479</v>
      </c>
      <c r="D347" s="20">
        <v>137.00193123384889</v>
      </c>
      <c r="E347" s="20">
        <v>309.47117001820982</v>
      </c>
      <c r="F347" s="20">
        <v>293.82656643220173</v>
      </c>
      <c r="G347" s="20">
        <v>214.27287165851962</v>
      </c>
      <c r="H347" s="20">
        <v>0.10273143423026709</v>
      </c>
      <c r="I347" s="20">
        <v>0.95761904681466137</v>
      </c>
      <c r="J347" s="20">
        <v>0.31997163945511836</v>
      </c>
      <c r="K347" s="20">
        <v>-23.593607056999936</v>
      </c>
      <c r="L347" s="20">
        <v>-56.225261235962151</v>
      </c>
      <c r="M347" s="20">
        <v>-53.458211923161471</v>
      </c>
      <c r="N347" s="20">
        <v>-49.918659487466982</v>
      </c>
      <c r="O347" s="20">
        <v>-8.5124180373265003E-3</v>
      </c>
      <c r="P347" s="20">
        <v>-7.1190709393418612E-3</v>
      </c>
      <c r="Q347" s="20">
        <v>-2.3941863729627037E-2</v>
      </c>
      <c r="R347" s="3">
        <f t="shared" si="38"/>
        <v>0</v>
      </c>
      <c r="S347" s="3">
        <f t="shared" si="39"/>
        <v>0</v>
      </c>
      <c r="T347" s="3">
        <f t="shared" si="40"/>
        <v>0</v>
      </c>
      <c r="U347" s="3">
        <f t="shared" si="41"/>
        <v>0</v>
      </c>
      <c r="V347" s="3">
        <f t="shared" si="42"/>
        <v>0</v>
      </c>
      <c r="W347" s="3">
        <f t="shared" si="43"/>
        <v>0</v>
      </c>
      <c r="X347" s="3">
        <f t="shared" si="44"/>
        <v>0</v>
      </c>
    </row>
    <row r="348" spans="1:24" x14ac:dyDescent="0.25">
      <c r="A348" s="35">
        <v>44607</v>
      </c>
      <c r="B348" s="36">
        <v>2</v>
      </c>
      <c r="C348" s="18" t="s">
        <v>480</v>
      </c>
      <c r="D348" s="20">
        <v>123.66750643081268</v>
      </c>
      <c r="E348" s="20">
        <v>275.60556900302765</v>
      </c>
      <c r="F348" s="20">
        <v>258.35163628734978</v>
      </c>
      <c r="G348" s="20">
        <v>191.32552329747398</v>
      </c>
      <c r="H348" s="20">
        <v>9.6895400746864119E-2</v>
      </c>
      <c r="I348" s="20">
        <v>0.87722200165497211</v>
      </c>
      <c r="J348" s="20">
        <v>0.30221251223513285</v>
      </c>
      <c r="K348" s="20">
        <v>-24.978532741396997</v>
      </c>
      <c r="L348" s="20">
        <v>-59.541404230611164</v>
      </c>
      <c r="M348" s="20">
        <v>-56.947383905077203</v>
      </c>
      <c r="N348" s="20">
        <v>-51.562285203991777</v>
      </c>
      <c r="O348" s="20">
        <v>-8.2546741850676626E-3</v>
      </c>
      <c r="P348" s="20">
        <v>-1.0394547434843582E-2</v>
      </c>
      <c r="Q348" s="20">
        <v>-2.3130185417691573E-2</v>
      </c>
      <c r="R348" s="3">
        <f t="shared" si="38"/>
        <v>0</v>
      </c>
      <c r="S348" s="3">
        <f t="shared" si="39"/>
        <v>0</v>
      </c>
      <c r="T348" s="3">
        <f t="shared" si="40"/>
        <v>0</v>
      </c>
      <c r="U348" s="3">
        <f t="shared" si="41"/>
        <v>0</v>
      </c>
      <c r="V348" s="3">
        <f t="shared" si="42"/>
        <v>0</v>
      </c>
      <c r="W348" s="3">
        <f t="shared" si="43"/>
        <v>0</v>
      </c>
      <c r="X348" s="3">
        <f t="shared" si="44"/>
        <v>0</v>
      </c>
    </row>
    <row r="349" spans="1:24" x14ac:dyDescent="0.25">
      <c r="A349" s="35">
        <v>44607</v>
      </c>
      <c r="B349" s="36">
        <v>3</v>
      </c>
      <c r="C349" s="18" t="s">
        <v>481</v>
      </c>
      <c r="D349" s="20">
        <v>115.03386918187451</v>
      </c>
      <c r="E349" s="20">
        <v>253.68883067698911</v>
      </c>
      <c r="F349" s="20">
        <v>235.81091302138657</v>
      </c>
      <c r="G349" s="20">
        <v>175.64097693799539</v>
      </c>
      <c r="H349" s="20">
        <v>9.4431858930854595E-2</v>
      </c>
      <c r="I349" s="20">
        <v>0.8299742102707609</v>
      </c>
      <c r="J349" s="20">
        <v>0.29436384142677346</v>
      </c>
      <c r="K349" s="20">
        <v>-26.001779240900099</v>
      </c>
      <c r="L349" s="20">
        <v>-61.255378790414753</v>
      </c>
      <c r="M349" s="20">
        <v>-57.854724611239064</v>
      </c>
      <c r="N349" s="20">
        <v>-52.192419019128465</v>
      </c>
      <c r="O349" s="20">
        <v>-8.5636522245332129E-3</v>
      </c>
      <c r="P349" s="20">
        <v>-2.4386520710261594E-2</v>
      </c>
      <c r="Q349" s="20">
        <v>-2.3985848025244096E-2</v>
      </c>
      <c r="R349" s="3">
        <f t="shared" si="38"/>
        <v>0</v>
      </c>
      <c r="S349" s="3">
        <f t="shared" si="39"/>
        <v>0</v>
      </c>
      <c r="T349" s="3">
        <f t="shared" si="40"/>
        <v>0</v>
      </c>
      <c r="U349" s="3">
        <f t="shared" si="41"/>
        <v>0</v>
      </c>
      <c r="V349" s="3">
        <f t="shared" si="42"/>
        <v>0</v>
      </c>
      <c r="W349" s="3">
        <f t="shared" si="43"/>
        <v>0</v>
      </c>
      <c r="X349" s="3">
        <f t="shared" si="44"/>
        <v>0</v>
      </c>
    </row>
    <row r="350" spans="1:24" x14ac:dyDescent="0.25">
      <c r="A350" s="35">
        <v>44607</v>
      </c>
      <c r="B350" s="36">
        <v>4</v>
      </c>
      <c r="C350" s="18" t="s">
        <v>482</v>
      </c>
      <c r="D350" s="20">
        <v>109.52332249013809</v>
      </c>
      <c r="E350" s="20">
        <v>241.29852860470103</v>
      </c>
      <c r="F350" s="20">
        <v>222.95569579080185</v>
      </c>
      <c r="G350" s="20">
        <v>166.38136597909764</v>
      </c>
      <c r="H350" s="20">
        <v>9.3415655820174831E-2</v>
      </c>
      <c r="I350" s="20">
        <v>0.7963272622768407</v>
      </c>
      <c r="J350" s="20">
        <v>0.29091395068672954</v>
      </c>
      <c r="K350" s="20">
        <v>-25.871536560004266</v>
      </c>
      <c r="L350" s="20">
        <v>-58.750183200278542</v>
      </c>
      <c r="M350" s="20">
        <v>-55.474454944670782</v>
      </c>
      <c r="N350" s="20">
        <v>-50.774951094009538</v>
      </c>
      <c r="O350" s="20">
        <v>-8.802142415558047E-3</v>
      </c>
      <c r="P350" s="20">
        <v>-3.3915231302015202E-2</v>
      </c>
      <c r="Q350" s="20">
        <v>-2.4708820313748658E-2</v>
      </c>
      <c r="R350" s="3">
        <f t="shared" si="38"/>
        <v>0</v>
      </c>
      <c r="S350" s="3">
        <f t="shared" si="39"/>
        <v>0</v>
      </c>
      <c r="T350" s="3">
        <f t="shared" si="40"/>
        <v>0</v>
      </c>
      <c r="U350" s="3">
        <f t="shared" si="41"/>
        <v>0</v>
      </c>
      <c r="V350" s="3">
        <f t="shared" si="42"/>
        <v>0</v>
      </c>
      <c r="W350" s="3">
        <f t="shared" si="43"/>
        <v>0</v>
      </c>
      <c r="X350" s="3">
        <f t="shared" si="44"/>
        <v>0</v>
      </c>
    </row>
    <row r="351" spans="1:24" x14ac:dyDescent="0.25">
      <c r="A351" s="35">
        <v>44607</v>
      </c>
      <c r="B351" s="36">
        <v>5</v>
      </c>
      <c r="C351" s="18" t="s">
        <v>483</v>
      </c>
      <c r="D351" s="20">
        <v>106.66291551620722</v>
      </c>
      <c r="E351" s="20">
        <v>234.33850987240663</v>
      </c>
      <c r="F351" s="20">
        <v>216.43893762939962</v>
      </c>
      <c r="G351" s="20">
        <v>162.31221094823067</v>
      </c>
      <c r="H351" s="20">
        <v>9.1513050904695414E-2</v>
      </c>
      <c r="I351" s="20">
        <v>0.7911835554513158</v>
      </c>
      <c r="J351" s="20">
        <v>0.28521530364841363</v>
      </c>
      <c r="K351" s="20">
        <v>-26.733707536529518</v>
      </c>
      <c r="L351" s="20">
        <v>-60.442829401540607</v>
      </c>
      <c r="M351" s="20">
        <v>-56.903013531290803</v>
      </c>
      <c r="N351" s="20">
        <v>-51.756931625010054</v>
      </c>
      <c r="O351" s="20">
        <v>-8.8773468894109402E-3</v>
      </c>
      <c r="P351" s="20">
        <v>-2.6668135297942271E-2</v>
      </c>
      <c r="Q351" s="20">
        <v>-2.4950839322553087E-2</v>
      </c>
      <c r="R351" s="3">
        <f t="shared" si="38"/>
        <v>0</v>
      </c>
      <c r="S351" s="3">
        <f t="shared" si="39"/>
        <v>0</v>
      </c>
      <c r="T351" s="3">
        <f t="shared" si="40"/>
        <v>0</v>
      </c>
      <c r="U351" s="3">
        <f t="shared" si="41"/>
        <v>0</v>
      </c>
      <c r="V351" s="3">
        <f t="shared" si="42"/>
        <v>0</v>
      </c>
      <c r="W351" s="3">
        <f t="shared" si="43"/>
        <v>0</v>
      </c>
      <c r="X351" s="3">
        <f t="shared" si="44"/>
        <v>0</v>
      </c>
    </row>
    <row r="352" spans="1:24" x14ac:dyDescent="0.25">
      <c r="A352" s="35">
        <v>44607</v>
      </c>
      <c r="B352" s="36">
        <v>6</v>
      </c>
      <c r="C352" s="18" t="s">
        <v>484</v>
      </c>
      <c r="D352" s="20">
        <v>106.40022718007275</v>
      </c>
      <c r="E352" s="20">
        <v>233.7868636086242</v>
      </c>
      <c r="F352" s="20">
        <v>216.17575240945592</v>
      </c>
      <c r="G352" s="20">
        <v>161.54223205354148</v>
      </c>
      <c r="H352" s="20">
        <v>9.051791352235837E-2</v>
      </c>
      <c r="I352" s="20">
        <v>0.77792164401849473</v>
      </c>
      <c r="J352" s="20">
        <v>0.28189442174946577</v>
      </c>
      <c r="K352" s="20">
        <v>-26.563940346825895</v>
      </c>
      <c r="L352" s="20">
        <v>-60.603536150023984</v>
      </c>
      <c r="M352" s="20">
        <v>-56.856012752124549</v>
      </c>
      <c r="N352" s="20">
        <v>-51.614308969079715</v>
      </c>
      <c r="O352" s="20">
        <v>-9.203073443471578E-3</v>
      </c>
      <c r="P352" s="20">
        <v>-3.4112499631454928E-2</v>
      </c>
      <c r="Q352" s="20">
        <v>-2.5972119776669144E-2</v>
      </c>
      <c r="R352" s="3">
        <f t="shared" si="38"/>
        <v>0</v>
      </c>
      <c r="S352" s="3">
        <f t="shared" si="39"/>
        <v>0</v>
      </c>
      <c r="T352" s="3">
        <f t="shared" si="40"/>
        <v>0</v>
      </c>
      <c r="U352" s="3">
        <f t="shared" si="41"/>
        <v>0</v>
      </c>
      <c r="V352" s="3">
        <f t="shared" si="42"/>
        <v>0</v>
      </c>
      <c r="W352" s="3">
        <f t="shared" si="43"/>
        <v>0</v>
      </c>
      <c r="X352" s="3">
        <f t="shared" si="44"/>
        <v>0</v>
      </c>
    </row>
    <row r="353" spans="1:24" x14ac:dyDescent="0.25">
      <c r="A353" s="35">
        <v>44607</v>
      </c>
      <c r="B353" s="36">
        <v>7</v>
      </c>
      <c r="C353" s="18" t="s">
        <v>485</v>
      </c>
      <c r="D353" s="20">
        <v>110.64470781159207</v>
      </c>
      <c r="E353" s="20">
        <v>248.14154130646779</v>
      </c>
      <c r="F353" s="20">
        <v>227.50439676676845</v>
      </c>
      <c r="G353" s="20">
        <v>168.90351905044773</v>
      </c>
      <c r="H353" s="20">
        <v>9.3859495716271168E-2</v>
      </c>
      <c r="I353" s="20">
        <v>0.83448371355245554</v>
      </c>
      <c r="J353" s="20">
        <v>0.29242206804082255</v>
      </c>
      <c r="K353" s="20">
        <v>-26.996841207465675</v>
      </c>
      <c r="L353" s="20">
        <v>-63.786105968551432</v>
      </c>
      <c r="M353" s="20">
        <v>-62.170126689317236</v>
      </c>
      <c r="N353" s="20">
        <v>-54.342689319060398</v>
      </c>
      <c r="O353" s="20">
        <v>-9.4760588862902537E-3</v>
      </c>
      <c r="P353" s="20">
        <v>-3.0440027514790101E-2</v>
      </c>
      <c r="Q353" s="20">
        <v>-2.6872779627782437E-2</v>
      </c>
      <c r="R353" s="3">
        <f t="shared" si="38"/>
        <v>0</v>
      </c>
      <c r="S353" s="3">
        <f t="shared" si="39"/>
        <v>0</v>
      </c>
      <c r="T353" s="3">
        <f t="shared" si="40"/>
        <v>0</v>
      </c>
      <c r="U353" s="3">
        <f t="shared" si="41"/>
        <v>0</v>
      </c>
      <c r="V353" s="3">
        <f t="shared" si="42"/>
        <v>0</v>
      </c>
      <c r="W353" s="3">
        <f t="shared" si="43"/>
        <v>0</v>
      </c>
      <c r="X353" s="3">
        <f t="shared" si="44"/>
        <v>0</v>
      </c>
    </row>
    <row r="354" spans="1:24" x14ac:dyDescent="0.25">
      <c r="A354" s="35">
        <v>44607</v>
      </c>
      <c r="B354" s="36">
        <v>8</v>
      </c>
      <c r="C354" s="18" t="s">
        <v>486</v>
      </c>
      <c r="D354" s="20">
        <v>118.58499426758162</v>
      </c>
      <c r="E354" s="20">
        <v>267.43954204221171</v>
      </c>
      <c r="F354" s="20">
        <v>241.65724154174245</v>
      </c>
      <c r="G354" s="20">
        <v>181.71013522474053</v>
      </c>
      <c r="H354" s="20">
        <v>8.4408693725841394E-2</v>
      </c>
      <c r="I354" s="20">
        <v>0.78867687403578646</v>
      </c>
      <c r="J354" s="20">
        <v>0.26553904161450775</v>
      </c>
      <c r="K354" s="20">
        <v>-24.510299183840161</v>
      </c>
      <c r="L354" s="20">
        <v>-59.926151451234155</v>
      </c>
      <c r="M354" s="20">
        <v>-61.783307433530965</v>
      </c>
      <c r="N354" s="20">
        <v>-51.679702677557621</v>
      </c>
      <c r="O354" s="20">
        <v>-9.9481248508331791E-3</v>
      </c>
      <c r="P354" s="20">
        <v>-2.9770655566752804E-2</v>
      </c>
      <c r="Q354" s="20">
        <v>-2.8225607699734805E-2</v>
      </c>
      <c r="R354" s="3">
        <f t="shared" si="38"/>
        <v>0</v>
      </c>
      <c r="S354" s="3">
        <f t="shared" si="39"/>
        <v>0</v>
      </c>
      <c r="T354" s="3">
        <f t="shared" si="40"/>
        <v>0</v>
      </c>
      <c r="U354" s="3">
        <f t="shared" si="41"/>
        <v>0</v>
      </c>
      <c r="V354" s="3">
        <f t="shared" si="42"/>
        <v>0</v>
      </c>
      <c r="W354" s="3">
        <f t="shared" si="43"/>
        <v>0</v>
      </c>
      <c r="X354" s="3">
        <f t="shared" si="44"/>
        <v>0</v>
      </c>
    </row>
    <row r="355" spans="1:24" x14ac:dyDescent="0.25">
      <c r="A355" s="35">
        <v>44607</v>
      </c>
      <c r="B355" s="36">
        <v>9</v>
      </c>
      <c r="C355" s="18" t="s">
        <v>487</v>
      </c>
      <c r="D355" s="20">
        <v>134.91307963562318</v>
      </c>
      <c r="E355" s="20">
        <v>307.50283059399635</v>
      </c>
      <c r="F355" s="20">
        <v>275.11822580768001</v>
      </c>
      <c r="G355" s="20">
        <v>207.95875910781385</v>
      </c>
      <c r="H355" s="20">
        <v>9.9942634353773013E-2</v>
      </c>
      <c r="I355" s="20">
        <v>1.0322828265849051</v>
      </c>
      <c r="J355" s="20">
        <v>0.31124159590235501</v>
      </c>
      <c r="K355" s="20">
        <v>-19.172083182160211</v>
      </c>
      <c r="L355" s="20">
        <v>-45.808558848718306</v>
      </c>
      <c r="M355" s="20">
        <v>-50.362961604947117</v>
      </c>
      <c r="N355" s="20">
        <v>-43.409034864092362</v>
      </c>
      <c r="O355" s="20">
        <v>1.5735238130750576E-2</v>
      </c>
      <c r="P355" s="20">
        <v>0.14636726695380378</v>
      </c>
      <c r="Q355" s="20">
        <v>4.578940260474202E-2</v>
      </c>
      <c r="R355" s="3">
        <f t="shared" si="38"/>
        <v>0</v>
      </c>
      <c r="S355" s="3">
        <f t="shared" si="39"/>
        <v>0</v>
      </c>
      <c r="T355" s="3">
        <f t="shared" si="40"/>
        <v>0</v>
      </c>
      <c r="U355" s="3">
        <f t="shared" si="41"/>
        <v>0</v>
      </c>
      <c r="V355" s="3">
        <f t="shared" si="42"/>
        <v>0</v>
      </c>
      <c r="W355" s="3">
        <f t="shared" si="43"/>
        <v>0</v>
      </c>
      <c r="X355" s="3">
        <f t="shared" si="44"/>
        <v>0</v>
      </c>
    </row>
    <row r="356" spans="1:24" x14ac:dyDescent="0.25">
      <c r="A356" s="35">
        <v>44607</v>
      </c>
      <c r="B356" s="36">
        <v>10</v>
      </c>
      <c r="C356" s="18" t="s">
        <v>488</v>
      </c>
      <c r="D356" s="20">
        <v>151.07062358528316</v>
      </c>
      <c r="E356" s="20">
        <v>343.35841161545494</v>
      </c>
      <c r="F356" s="20">
        <v>308.48185775177097</v>
      </c>
      <c r="G356" s="20">
        <v>234.07586912353813</v>
      </c>
      <c r="H356" s="20">
        <v>0.11945056507359939</v>
      </c>
      <c r="I356" s="20">
        <v>1.2581889651443119</v>
      </c>
      <c r="J356" s="20">
        <v>0.36889736238909682</v>
      </c>
      <c r="K356" s="20">
        <v>-12.464854788570937</v>
      </c>
      <c r="L356" s="20">
        <v>-32.137994022597425</v>
      </c>
      <c r="M356" s="20">
        <v>-38.694851833206144</v>
      </c>
      <c r="N356" s="20">
        <v>-35.283373147073412</v>
      </c>
      <c r="O356" s="20">
        <v>4.137861449538921E-2</v>
      </c>
      <c r="P356" s="20">
        <v>0.29638168772710971</v>
      </c>
      <c r="Q356" s="20">
        <v>0.11973420593879119</v>
      </c>
      <c r="R356" s="3">
        <f t="shared" si="38"/>
        <v>0</v>
      </c>
      <c r="S356" s="3">
        <f t="shared" si="39"/>
        <v>0</v>
      </c>
      <c r="T356" s="3">
        <f t="shared" si="40"/>
        <v>0</v>
      </c>
      <c r="U356" s="3">
        <f t="shared" si="41"/>
        <v>0</v>
      </c>
      <c r="V356" s="3">
        <f t="shared" si="42"/>
        <v>0.16880822427017897</v>
      </c>
      <c r="W356" s="3">
        <f t="shared" si="43"/>
        <v>0.34448324528180596</v>
      </c>
      <c r="X356" s="3">
        <f t="shared" si="44"/>
        <v>0.40967307079559112</v>
      </c>
    </row>
    <row r="357" spans="1:24" x14ac:dyDescent="0.25">
      <c r="A357" s="35">
        <v>44607</v>
      </c>
      <c r="B357" s="36">
        <v>11</v>
      </c>
      <c r="C357" s="18" t="s">
        <v>489</v>
      </c>
      <c r="D357" s="20">
        <v>164.27402217587303</v>
      </c>
      <c r="E357" s="20">
        <v>370.85799316349488</v>
      </c>
      <c r="F357" s="20">
        <v>334.17045094499065</v>
      </c>
      <c r="G357" s="20">
        <v>254.82533128475316</v>
      </c>
      <c r="H357" s="20">
        <v>0.13429792937880697</v>
      </c>
      <c r="I357" s="20">
        <v>1.3743123945473565</v>
      </c>
      <c r="J357" s="20">
        <v>0.41303561357543872</v>
      </c>
      <c r="K357" s="20">
        <v>-6.6229065059700236</v>
      </c>
      <c r="L357" s="20">
        <v>-20.771941033314089</v>
      </c>
      <c r="M357" s="20">
        <v>-28.201141545069081</v>
      </c>
      <c r="N357" s="20">
        <v>-27.343144682704391</v>
      </c>
      <c r="O357" s="20">
        <v>5.4389055941327563E-2</v>
      </c>
      <c r="P357" s="20">
        <v>0.37691249115516112</v>
      </c>
      <c r="Q357" s="20">
        <v>0.15734254776417864</v>
      </c>
      <c r="R357" s="3">
        <f t="shared" si="38"/>
        <v>0</v>
      </c>
      <c r="S357" s="3">
        <f t="shared" si="39"/>
        <v>0</v>
      </c>
      <c r="T357" s="3">
        <f t="shared" si="40"/>
        <v>0</v>
      </c>
      <c r="U357" s="3">
        <f t="shared" si="41"/>
        <v>0</v>
      </c>
      <c r="V357" s="3">
        <f t="shared" si="42"/>
        <v>0.2988457001727195</v>
      </c>
      <c r="W357" s="3">
        <f t="shared" si="43"/>
        <v>0.78568304427956592</v>
      </c>
      <c r="X357" s="3">
        <f t="shared" si="44"/>
        <v>0.78142861338395508</v>
      </c>
    </row>
    <row r="358" spans="1:24" x14ac:dyDescent="0.25">
      <c r="A358" s="35">
        <v>44607</v>
      </c>
      <c r="B358" s="36">
        <v>12</v>
      </c>
      <c r="C358" s="18" t="s">
        <v>490</v>
      </c>
      <c r="D358" s="20">
        <v>174.55852452712321</v>
      </c>
      <c r="E358" s="20">
        <v>389.62666504501095</v>
      </c>
      <c r="F358" s="20">
        <v>351.20940074060707</v>
      </c>
      <c r="G358" s="20">
        <v>269.73087878615968</v>
      </c>
      <c r="H358" s="20">
        <v>0.13458822803783443</v>
      </c>
      <c r="I358" s="20">
        <v>1.4056871859528099</v>
      </c>
      <c r="J358" s="20">
        <v>0.41414316249702404</v>
      </c>
      <c r="K358" s="20">
        <v>-1.1135498674723197</v>
      </c>
      <c r="L358" s="20">
        <v>-9.4413908877196704</v>
      </c>
      <c r="M358" s="20">
        <v>-17.257931367268238</v>
      </c>
      <c r="N358" s="20">
        <v>-18.997558032561546</v>
      </c>
      <c r="O358" s="20">
        <v>5.4882412357600503E-2</v>
      </c>
      <c r="P358" s="20">
        <v>0.39781129833410811</v>
      </c>
      <c r="Q358" s="20">
        <v>0.1590129920414583</v>
      </c>
      <c r="R358" s="3">
        <f t="shared" si="38"/>
        <v>0</v>
      </c>
      <c r="S358" s="3">
        <f t="shared" si="39"/>
        <v>0</v>
      </c>
      <c r="T358" s="3">
        <f t="shared" si="40"/>
        <v>0</v>
      </c>
      <c r="U358" s="3">
        <f t="shared" si="41"/>
        <v>0</v>
      </c>
      <c r="V358" s="3">
        <f t="shared" si="42"/>
        <v>0.30470087174924865</v>
      </c>
      <c r="W358" s="3">
        <f t="shared" si="43"/>
        <v>0.89827205694416146</v>
      </c>
      <c r="X358" s="3">
        <f t="shared" si="44"/>
        <v>0.80083116092502959</v>
      </c>
    </row>
    <row r="359" spans="1:24" x14ac:dyDescent="0.25">
      <c r="A359" s="35">
        <v>44607</v>
      </c>
      <c r="B359" s="36">
        <v>13</v>
      </c>
      <c r="C359" s="18" t="s">
        <v>491</v>
      </c>
      <c r="D359" s="20">
        <v>183.66092753412164</v>
      </c>
      <c r="E359" s="20">
        <v>409.60179264448766</v>
      </c>
      <c r="F359" s="20">
        <v>368.99009374050542</v>
      </c>
      <c r="G359" s="20">
        <v>283.99593548033442</v>
      </c>
      <c r="H359" s="20">
        <v>0.12503322733990208</v>
      </c>
      <c r="I359" s="20">
        <v>1.4090317436971165</v>
      </c>
      <c r="J359" s="20">
        <v>0.38722167012971404</v>
      </c>
      <c r="K359" s="20">
        <v>0.97379458901880245</v>
      </c>
      <c r="L359" s="20">
        <v>-5.7561679257025151</v>
      </c>
      <c r="M359" s="20">
        <v>-13.362144962178842</v>
      </c>
      <c r="N359" s="20">
        <v>-15.488955575049353</v>
      </c>
      <c r="O359" s="20">
        <v>3.6615389178253931E-2</v>
      </c>
      <c r="P359" s="20">
        <v>0.32890316892505961</v>
      </c>
      <c r="Q359" s="20">
        <v>0.10642189646964421</v>
      </c>
      <c r="R359" s="3">
        <f t="shared" si="38"/>
        <v>0</v>
      </c>
      <c r="S359" s="3">
        <f t="shared" si="39"/>
        <v>0</v>
      </c>
      <c r="T359" s="3">
        <f t="shared" si="40"/>
        <v>0</v>
      </c>
      <c r="U359" s="3">
        <f t="shared" si="41"/>
        <v>0</v>
      </c>
      <c r="V359" s="3">
        <f t="shared" si="42"/>
        <v>8.9375717825395787E-2</v>
      </c>
      <c r="W359" s="3">
        <f t="shared" si="43"/>
        <v>0.36259841860921405</v>
      </c>
      <c r="X359" s="3">
        <f t="shared" si="44"/>
        <v>0.22309825325405713</v>
      </c>
    </row>
    <row r="360" spans="1:24" x14ac:dyDescent="0.25">
      <c r="A360" s="35">
        <v>44607</v>
      </c>
      <c r="B360" s="36">
        <v>14</v>
      </c>
      <c r="C360" s="18" t="s">
        <v>492</v>
      </c>
      <c r="D360" s="20">
        <v>192.25145174444248</v>
      </c>
      <c r="E360" s="20">
        <v>426.50397218583873</v>
      </c>
      <c r="F360" s="20">
        <v>385.46782347427614</v>
      </c>
      <c r="G360" s="20">
        <v>298.22808507137142</v>
      </c>
      <c r="H360" s="20">
        <v>0.13713651333320551</v>
      </c>
      <c r="I360" s="20">
        <v>1.4425714358321289</v>
      </c>
      <c r="J360" s="20">
        <v>0.42194175761785913</v>
      </c>
      <c r="K360" s="20">
        <v>2.1808288256120081</v>
      </c>
      <c r="L360" s="20">
        <v>-5.204962155972181</v>
      </c>
      <c r="M360" s="20">
        <v>-13.616289225865282</v>
      </c>
      <c r="N360" s="20">
        <v>-14.297526525987342</v>
      </c>
      <c r="O360" s="20">
        <v>4.8549797245533807E-2</v>
      </c>
      <c r="P360" s="20">
        <v>0.3428850153828783</v>
      </c>
      <c r="Q360" s="20">
        <v>0.14081775627987511</v>
      </c>
      <c r="R360" s="3">
        <f t="shared" si="38"/>
        <v>0</v>
      </c>
      <c r="S360" s="3">
        <f t="shared" si="39"/>
        <v>0</v>
      </c>
      <c r="T360" s="3">
        <f t="shared" si="40"/>
        <v>0</v>
      </c>
      <c r="U360" s="3">
        <f t="shared" si="41"/>
        <v>0</v>
      </c>
      <c r="V360" s="3">
        <f t="shared" si="42"/>
        <v>0.20828278668535613</v>
      </c>
      <c r="W360" s="3">
        <f t="shared" si="43"/>
        <v>0.41860023653846778</v>
      </c>
      <c r="X360" s="3">
        <f t="shared" si="44"/>
        <v>0.52218170351198956</v>
      </c>
    </row>
    <row r="361" spans="1:24" x14ac:dyDescent="0.25">
      <c r="A361" s="35">
        <v>44607</v>
      </c>
      <c r="B361" s="36">
        <v>15</v>
      </c>
      <c r="C361" s="18" t="s">
        <v>493</v>
      </c>
      <c r="D361" s="20">
        <v>195.69585422265152</v>
      </c>
      <c r="E361" s="20">
        <v>437.94413855621212</v>
      </c>
      <c r="F361" s="20">
        <v>396.85417540758749</v>
      </c>
      <c r="G361" s="20">
        <v>304.3496047932033</v>
      </c>
      <c r="H361" s="20">
        <v>0.13819257350477118</v>
      </c>
      <c r="I361" s="20">
        <v>1.4954626653514298</v>
      </c>
      <c r="J361" s="20">
        <v>0.4250773159204605</v>
      </c>
      <c r="K361" s="20">
        <v>4.1748151117073267</v>
      </c>
      <c r="L361" s="20">
        <v>0.70371513851051937</v>
      </c>
      <c r="M361" s="20">
        <v>-7.0011500913487978</v>
      </c>
      <c r="N361" s="20">
        <v>-10.636676635985673</v>
      </c>
      <c r="O361" s="20">
        <v>4.8028143627384938E-2</v>
      </c>
      <c r="P361" s="20">
        <v>0.36463284485018704</v>
      </c>
      <c r="Q361" s="20">
        <v>0.13945728037185481</v>
      </c>
      <c r="R361" s="3">
        <f t="shared" si="38"/>
        <v>0</v>
      </c>
      <c r="S361" s="3">
        <f t="shared" si="39"/>
        <v>0</v>
      </c>
      <c r="T361" s="3">
        <f t="shared" si="40"/>
        <v>0</v>
      </c>
      <c r="U361" s="3">
        <f t="shared" si="41"/>
        <v>0</v>
      </c>
      <c r="V361" s="3">
        <f t="shared" si="42"/>
        <v>0.19747295312719187</v>
      </c>
      <c r="W361" s="3">
        <f t="shared" si="43"/>
        <v>0.50459486039345813</v>
      </c>
      <c r="X361" s="3">
        <f t="shared" si="44"/>
        <v>0.49269732005498701</v>
      </c>
    </row>
    <row r="362" spans="1:24" x14ac:dyDescent="0.25">
      <c r="A362" s="35">
        <v>44607</v>
      </c>
      <c r="B362" s="36">
        <v>16</v>
      </c>
      <c r="C362" s="18" t="s">
        <v>494</v>
      </c>
      <c r="D362" s="20">
        <v>197.41603078899425</v>
      </c>
      <c r="E362" s="20">
        <v>441.54190615321767</v>
      </c>
      <c r="F362" s="20">
        <v>400.20095130914109</v>
      </c>
      <c r="G362" s="20">
        <v>306.24789637704077</v>
      </c>
      <c r="H362" s="20">
        <v>0.14530259805571583</v>
      </c>
      <c r="I362" s="20">
        <v>1.5329957371800764</v>
      </c>
      <c r="J362" s="20">
        <v>0.44583218903357896</v>
      </c>
      <c r="K362" s="20">
        <v>5.5104508560161642</v>
      </c>
      <c r="L362" s="20">
        <v>5.078655574641294</v>
      </c>
      <c r="M362" s="20">
        <v>-2.7660930194610289</v>
      </c>
      <c r="N362" s="20">
        <v>-8.2047532102814458</v>
      </c>
      <c r="O362" s="20">
        <v>5.8031855055402516E-2</v>
      </c>
      <c r="P362" s="20">
        <v>0.41908161406448186</v>
      </c>
      <c r="Q362" s="20">
        <v>0.16828363621554346</v>
      </c>
      <c r="R362" s="3">
        <f t="shared" si="38"/>
        <v>0</v>
      </c>
      <c r="S362" s="3">
        <f t="shared" si="39"/>
        <v>0</v>
      </c>
      <c r="T362" s="3">
        <f t="shared" si="40"/>
        <v>0</v>
      </c>
      <c r="U362" s="3">
        <f t="shared" si="41"/>
        <v>0</v>
      </c>
      <c r="V362" s="3">
        <f t="shared" si="42"/>
        <v>0.31205066074658544</v>
      </c>
      <c r="W362" s="3">
        <f t="shared" si="43"/>
        <v>0.86600251057256405</v>
      </c>
      <c r="X362" s="3">
        <f t="shared" si="44"/>
        <v>0.82195622624177433</v>
      </c>
    </row>
    <row r="363" spans="1:24" x14ac:dyDescent="0.25">
      <c r="A363" s="35">
        <v>44607</v>
      </c>
      <c r="B363" s="36">
        <v>17</v>
      </c>
      <c r="C363" s="18" t="s">
        <v>495</v>
      </c>
      <c r="D363" s="20">
        <v>196.22757486178071</v>
      </c>
      <c r="E363" s="20">
        <v>435.99196737675487</v>
      </c>
      <c r="F363" s="20">
        <v>395.76960278908956</v>
      </c>
      <c r="G363" s="20">
        <v>303.95159077623384</v>
      </c>
      <c r="H363" s="20">
        <v>0.14769386976276136</v>
      </c>
      <c r="I363" s="20">
        <v>1.5370970519170697</v>
      </c>
      <c r="J363" s="20">
        <v>0.45270211241948954</v>
      </c>
      <c r="K363" s="20">
        <v>4.4262446570560945</v>
      </c>
      <c r="L363" s="20">
        <v>1.0474683723089413</v>
      </c>
      <c r="M363" s="20">
        <v>-4.9593773348364962</v>
      </c>
      <c r="N363" s="20">
        <v>-9.5025222894040304</v>
      </c>
      <c r="O363" s="20">
        <v>5.3565854082489914E-2</v>
      </c>
      <c r="P363" s="20">
        <v>0.38984595821126922</v>
      </c>
      <c r="Q363" s="20">
        <v>0.15535260794879929</v>
      </c>
      <c r="R363" s="3">
        <f t="shared" si="38"/>
        <v>0</v>
      </c>
      <c r="S363" s="3">
        <f t="shared" si="39"/>
        <v>0</v>
      </c>
      <c r="T363" s="3">
        <f t="shared" si="40"/>
        <v>0</v>
      </c>
      <c r="U363" s="3">
        <f t="shared" si="41"/>
        <v>0</v>
      </c>
      <c r="V363" s="3">
        <f t="shared" si="42"/>
        <v>0.24203965282640572</v>
      </c>
      <c r="W363" s="3">
        <f t="shared" si="43"/>
        <v>0.63460199172665754</v>
      </c>
      <c r="X363" s="3">
        <f t="shared" si="44"/>
        <v>0.61942620303033147</v>
      </c>
    </row>
    <row r="364" spans="1:24" x14ac:dyDescent="0.25">
      <c r="A364" s="35">
        <v>44607</v>
      </c>
      <c r="B364" s="36">
        <v>18</v>
      </c>
      <c r="C364" s="18" t="s">
        <v>496</v>
      </c>
      <c r="D364" s="20">
        <v>190.52172470602565</v>
      </c>
      <c r="E364" s="20">
        <v>417.76072778713217</v>
      </c>
      <c r="F364" s="20">
        <v>382.78833940776849</v>
      </c>
      <c r="G364" s="20">
        <v>294.31192397493902</v>
      </c>
      <c r="H364" s="20">
        <v>0.14068428050840132</v>
      </c>
      <c r="I364" s="20">
        <v>1.4410865267273196</v>
      </c>
      <c r="J364" s="20">
        <v>0.43279117286411617</v>
      </c>
      <c r="K364" s="20">
        <v>1.0516363851760486</v>
      </c>
      <c r="L364" s="20">
        <v>-9.6441247020446657</v>
      </c>
      <c r="M364" s="20">
        <v>-13.717384998301902</v>
      </c>
      <c r="N364" s="20">
        <v>-15.029373224315327</v>
      </c>
      <c r="O364" s="20">
        <v>4.1829616334293315E-2</v>
      </c>
      <c r="P364" s="20">
        <v>0.30414954213879497</v>
      </c>
      <c r="Q364" s="20">
        <v>0.12153771247279382</v>
      </c>
      <c r="R364" s="3">
        <f t="shared" si="38"/>
        <v>0</v>
      </c>
      <c r="S364" s="3">
        <f t="shared" si="39"/>
        <v>0</v>
      </c>
      <c r="T364" s="3">
        <f t="shared" si="40"/>
        <v>0</v>
      </c>
      <c r="U364" s="3">
        <f t="shared" si="41"/>
        <v>0</v>
      </c>
      <c r="V364" s="3">
        <f t="shared" si="42"/>
        <v>0.10542056103088789</v>
      </c>
      <c r="W364" s="3">
        <f t="shared" si="43"/>
        <v>0.12266229107185579</v>
      </c>
      <c r="X364" s="3">
        <f t="shared" si="44"/>
        <v>0.26930700035187349</v>
      </c>
    </row>
    <row r="365" spans="1:24" x14ac:dyDescent="0.25">
      <c r="A365" s="35">
        <v>44607</v>
      </c>
      <c r="B365" s="36">
        <v>19</v>
      </c>
      <c r="C365" s="18" t="s">
        <v>497</v>
      </c>
      <c r="D365" s="20">
        <v>178.7707267069822</v>
      </c>
      <c r="E365" s="20">
        <v>393.16238556738216</v>
      </c>
      <c r="F365" s="20">
        <v>362.85502543867477</v>
      </c>
      <c r="G365" s="20">
        <v>277.46213225984911</v>
      </c>
      <c r="H365" s="20">
        <v>0.11437286766740776</v>
      </c>
      <c r="I365" s="20">
        <v>1.2481761788347427</v>
      </c>
      <c r="J365" s="20">
        <v>0.3568430015459445</v>
      </c>
      <c r="K365" s="20">
        <v>-4.2540159681151435</v>
      </c>
      <c r="L365" s="20">
        <v>-21.811071207104476</v>
      </c>
      <c r="M365" s="20">
        <v>-25.46962958519098</v>
      </c>
      <c r="N365" s="20">
        <v>-22.690195826824315</v>
      </c>
      <c r="O365" s="20">
        <v>1.3083387637254761E-2</v>
      </c>
      <c r="P365" s="20">
        <v>0.15230629991685909</v>
      </c>
      <c r="Q365" s="20">
        <v>3.8477941400990368E-2</v>
      </c>
      <c r="R365" s="3">
        <f t="shared" si="38"/>
        <v>0</v>
      </c>
      <c r="S365" s="3">
        <f t="shared" si="39"/>
        <v>0</v>
      </c>
      <c r="T365" s="3">
        <f t="shared" si="40"/>
        <v>0</v>
      </c>
      <c r="U365" s="3">
        <f t="shared" si="41"/>
        <v>0</v>
      </c>
      <c r="V365" s="3">
        <f t="shared" si="42"/>
        <v>0</v>
      </c>
      <c r="W365" s="3">
        <f t="shared" si="43"/>
        <v>0</v>
      </c>
      <c r="X365" s="3">
        <f t="shared" si="44"/>
        <v>0</v>
      </c>
    </row>
    <row r="366" spans="1:24" x14ac:dyDescent="0.25">
      <c r="A366" s="35">
        <v>44607</v>
      </c>
      <c r="B366" s="36">
        <v>20</v>
      </c>
      <c r="C366" s="18" t="s">
        <v>498</v>
      </c>
      <c r="D366" s="20">
        <v>168.63349284077259</v>
      </c>
      <c r="E366" s="20">
        <v>378.60450503382958</v>
      </c>
      <c r="F366" s="20">
        <v>353.03783912845739</v>
      </c>
      <c r="G366" s="20">
        <v>264.22326642807121</v>
      </c>
      <c r="H366" s="20">
        <v>0.11427170723667826</v>
      </c>
      <c r="I366" s="20">
        <v>1.1622195047314474</v>
      </c>
      <c r="J366" s="20">
        <v>0.35693459957373092</v>
      </c>
      <c r="K366" s="20">
        <v>-8.3830109404338753</v>
      </c>
      <c r="L366" s="20">
        <v>-27.870255597868635</v>
      </c>
      <c r="M366" s="20">
        <v>-30.592027160459143</v>
      </c>
      <c r="N366" s="20">
        <v>-27.132727006628421</v>
      </c>
      <c r="O366" s="20">
        <v>5.0716110155425882E-3</v>
      </c>
      <c r="P366" s="20">
        <v>0.10728496657418812</v>
      </c>
      <c r="Q366" s="20">
        <v>1.5450683085995311E-2</v>
      </c>
      <c r="R366" s="3">
        <f t="shared" si="38"/>
        <v>0</v>
      </c>
      <c r="S366" s="3">
        <f t="shared" si="39"/>
        <v>0</v>
      </c>
      <c r="T366" s="3">
        <f t="shared" si="40"/>
        <v>0</v>
      </c>
      <c r="U366" s="3">
        <f t="shared" si="41"/>
        <v>0</v>
      </c>
      <c r="V366" s="3">
        <f t="shared" si="42"/>
        <v>0</v>
      </c>
      <c r="W366" s="3">
        <f t="shared" si="43"/>
        <v>0</v>
      </c>
      <c r="X366" s="3">
        <f t="shared" si="44"/>
        <v>0</v>
      </c>
    </row>
    <row r="367" spans="1:24" x14ac:dyDescent="0.25">
      <c r="A367" s="35">
        <v>44607</v>
      </c>
      <c r="B367" s="36">
        <v>21</v>
      </c>
      <c r="C367" s="18" t="s">
        <v>499</v>
      </c>
      <c r="D367" s="20">
        <v>168.65177622510862</v>
      </c>
      <c r="E367" s="20">
        <v>380.87528260843817</v>
      </c>
      <c r="F367" s="20">
        <v>360.20734866842912</v>
      </c>
      <c r="G367" s="20">
        <v>265.09710176412273</v>
      </c>
      <c r="H367" s="20">
        <v>0.12350845238128437</v>
      </c>
      <c r="I367" s="20">
        <v>1.1618597623924771</v>
      </c>
      <c r="J367" s="20">
        <v>0.383820989585066</v>
      </c>
      <c r="K367" s="20">
        <v>-14.690976767485758</v>
      </c>
      <c r="L367" s="20">
        <v>-40.928263350888642</v>
      </c>
      <c r="M367" s="20">
        <v>-41.321401065722569</v>
      </c>
      <c r="N367" s="20">
        <v>-36.137549027232879</v>
      </c>
      <c r="O367" s="20">
        <v>-2.7088292500275324E-3</v>
      </c>
      <c r="P367" s="20">
        <v>5.1206072469235489E-2</v>
      </c>
      <c r="Q367" s="20">
        <v>-7.5597050659044051E-3</v>
      </c>
      <c r="R367" s="3">
        <f t="shared" si="38"/>
        <v>0</v>
      </c>
      <c r="S367" s="3">
        <f t="shared" si="39"/>
        <v>0</v>
      </c>
      <c r="T367" s="3">
        <f t="shared" si="40"/>
        <v>0</v>
      </c>
      <c r="U367" s="3">
        <f t="shared" si="41"/>
        <v>0</v>
      </c>
      <c r="V367" s="3">
        <f t="shared" si="42"/>
        <v>0</v>
      </c>
      <c r="W367" s="3">
        <f t="shared" si="43"/>
        <v>0</v>
      </c>
      <c r="X367" s="3">
        <f t="shared" si="44"/>
        <v>0</v>
      </c>
    </row>
    <row r="368" spans="1:24" x14ac:dyDescent="0.25">
      <c r="A368" s="35">
        <v>44607</v>
      </c>
      <c r="B368" s="36">
        <v>22</v>
      </c>
      <c r="C368" s="18" t="s">
        <v>500</v>
      </c>
      <c r="D368" s="20">
        <v>176.67375070574835</v>
      </c>
      <c r="E368" s="20">
        <v>401.74749682279605</v>
      </c>
      <c r="F368" s="20">
        <v>385.3091202923419</v>
      </c>
      <c r="G368" s="20">
        <v>280.32469054748566</v>
      </c>
      <c r="H368" s="20">
        <v>0.13652138253130819</v>
      </c>
      <c r="I368" s="20">
        <v>1.259346329475131</v>
      </c>
      <c r="J368" s="20">
        <v>0.4209679012575509</v>
      </c>
      <c r="K368" s="20">
        <v>-17.520103676331239</v>
      </c>
      <c r="L368" s="20">
        <v>-45.336554647322536</v>
      </c>
      <c r="M368" s="20">
        <v>-43.861076393577555</v>
      </c>
      <c r="N368" s="20">
        <v>-39.956092670962619</v>
      </c>
      <c r="O368" s="20">
        <v>-6.4368196790071264E-3</v>
      </c>
      <c r="P368" s="20">
        <v>2.9899987529572042E-2</v>
      </c>
      <c r="Q368" s="20">
        <v>-1.8498606881283405E-2</v>
      </c>
      <c r="R368" s="3">
        <f t="shared" si="38"/>
        <v>0</v>
      </c>
      <c r="S368" s="3">
        <f t="shared" si="39"/>
        <v>0</v>
      </c>
      <c r="T368" s="3">
        <f t="shared" si="40"/>
        <v>0</v>
      </c>
      <c r="U368" s="3">
        <f t="shared" si="41"/>
        <v>0</v>
      </c>
      <c r="V368" s="3">
        <f t="shared" si="42"/>
        <v>0</v>
      </c>
      <c r="W368" s="3">
        <f t="shared" si="43"/>
        <v>0</v>
      </c>
      <c r="X368" s="3">
        <f t="shared" si="44"/>
        <v>0</v>
      </c>
    </row>
    <row r="369" spans="1:24" x14ac:dyDescent="0.25">
      <c r="A369" s="35">
        <v>44607</v>
      </c>
      <c r="B369" s="36">
        <v>23</v>
      </c>
      <c r="C369" s="18" t="s">
        <v>501</v>
      </c>
      <c r="D369" s="20">
        <v>165.12108183706391</v>
      </c>
      <c r="E369" s="20">
        <v>378.06745544899951</v>
      </c>
      <c r="F369" s="20">
        <v>361.91574278494033</v>
      </c>
      <c r="G369" s="20">
        <v>261.97733255019216</v>
      </c>
      <c r="H369" s="20">
        <v>0.1287258448497399</v>
      </c>
      <c r="I369" s="20">
        <v>1.1765458439976209</v>
      </c>
      <c r="J369" s="20">
        <v>0.39756898493836657</v>
      </c>
      <c r="K369" s="20">
        <v>-21.499005218294997</v>
      </c>
      <c r="L369" s="20">
        <v>-53.495959473507931</v>
      </c>
      <c r="M369" s="20">
        <v>-51.800071614456087</v>
      </c>
      <c r="N369" s="20">
        <v>-46.733396167774188</v>
      </c>
      <c r="O369" s="20">
        <v>-6.9804208179967912E-3</v>
      </c>
      <c r="P369" s="20">
        <v>7.7941584995957786E-3</v>
      </c>
      <c r="Q369" s="20">
        <v>-2.0059999695276713E-2</v>
      </c>
      <c r="R369" s="3">
        <f t="shared" si="38"/>
        <v>0</v>
      </c>
      <c r="S369" s="3">
        <f t="shared" si="39"/>
        <v>0</v>
      </c>
      <c r="T369" s="3">
        <f t="shared" si="40"/>
        <v>0</v>
      </c>
      <c r="U369" s="3">
        <f t="shared" si="41"/>
        <v>0</v>
      </c>
      <c r="V369" s="3">
        <f t="shared" si="42"/>
        <v>0</v>
      </c>
      <c r="W369" s="3">
        <f t="shared" si="43"/>
        <v>0</v>
      </c>
      <c r="X369" s="3">
        <f t="shared" si="44"/>
        <v>0</v>
      </c>
    </row>
    <row r="370" spans="1:24" x14ac:dyDescent="0.25">
      <c r="A370" s="35">
        <v>44607</v>
      </c>
      <c r="B370" s="36">
        <v>24</v>
      </c>
      <c r="C370" s="18" t="s">
        <v>502</v>
      </c>
      <c r="D370" s="20">
        <v>149.64548116234621</v>
      </c>
      <c r="E370" s="20">
        <v>341.0683418133832</v>
      </c>
      <c r="F370" s="20">
        <v>327.74294306868046</v>
      </c>
      <c r="G370" s="20">
        <v>236.22808394874386</v>
      </c>
      <c r="H370" s="20">
        <v>0.11794636251999017</v>
      </c>
      <c r="I370" s="20">
        <v>1.0703846957967391</v>
      </c>
      <c r="J370" s="20">
        <v>0.36522343391727763</v>
      </c>
      <c r="K370" s="20">
        <v>-23.772648669366511</v>
      </c>
      <c r="L370" s="20">
        <v>-57.003832560887432</v>
      </c>
      <c r="M370" s="20">
        <v>-54.041499222504392</v>
      </c>
      <c r="N370" s="20">
        <v>-50.12004653194289</v>
      </c>
      <c r="O370" s="20">
        <v>-7.9175481676190661E-3</v>
      </c>
      <c r="P370" s="20">
        <v>-4.3172937534903394E-3</v>
      </c>
      <c r="Q370" s="20">
        <v>-2.2590215182711402E-2</v>
      </c>
      <c r="R370" s="3">
        <f t="shared" si="38"/>
        <v>0</v>
      </c>
      <c r="S370" s="3">
        <f t="shared" si="39"/>
        <v>0</v>
      </c>
      <c r="T370" s="3">
        <f t="shared" si="40"/>
        <v>0</v>
      </c>
      <c r="U370" s="3">
        <f t="shared" si="41"/>
        <v>0</v>
      </c>
      <c r="V370" s="3">
        <f t="shared" si="42"/>
        <v>0</v>
      </c>
      <c r="W370" s="3">
        <f t="shared" si="43"/>
        <v>0</v>
      </c>
      <c r="X370" s="3">
        <f t="shared" si="44"/>
        <v>0</v>
      </c>
    </row>
    <row r="371" spans="1:24" x14ac:dyDescent="0.25">
      <c r="A371" s="35">
        <v>44608</v>
      </c>
      <c r="B371" s="36">
        <v>1</v>
      </c>
      <c r="C371" s="18" t="s">
        <v>503</v>
      </c>
      <c r="D371" s="20">
        <v>134.00851061747784</v>
      </c>
      <c r="E371" s="20">
        <v>301.99783331219754</v>
      </c>
      <c r="F371" s="20">
        <v>286.98006018497762</v>
      </c>
      <c r="G371" s="20">
        <v>209.50040315576931</v>
      </c>
      <c r="H371" s="20">
        <v>0.10379615353254144</v>
      </c>
      <c r="I371" s="20">
        <v>0.93814180596875196</v>
      </c>
      <c r="J371" s="20">
        <v>0.32309458403307412</v>
      </c>
      <c r="K371" s="20">
        <v>-24.801622105778655</v>
      </c>
      <c r="L371" s="20">
        <v>-59.117127438086371</v>
      </c>
      <c r="M371" s="20">
        <v>-56.034088137446929</v>
      </c>
      <c r="N371" s="20">
        <v>-51.478409855128689</v>
      </c>
      <c r="O371" s="20">
        <v>-8.7052405392068453E-3</v>
      </c>
      <c r="P371" s="20">
        <v>-1.66442576042048E-2</v>
      </c>
      <c r="Q371" s="20">
        <v>-2.464980354386517E-2</v>
      </c>
      <c r="R371" s="3">
        <f t="shared" si="38"/>
        <v>0</v>
      </c>
      <c r="S371" s="3">
        <f t="shared" si="39"/>
        <v>0</v>
      </c>
      <c r="T371" s="3">
        <f t="shared" si="40"/>
        <v>0</v>
      </c>
      <c r="U371" s="3">
        <f t="shared" si="41"/>
        <v>0</v>
      </c>
      <c r="V371" s="3">
        <f t="shared" si="42"/>
        <v>0</v>
      </c>
      <c r="W371" s="3">
        <f t="shared" si="43"/>
        <v>0</v>
      </c>
      <c r="X371" s="3">
        <f t="shared" si="44"/>
        <v>0</v>
      </c>
    </row>
    <row r="372" spans="1:24" x14ac:dyDescent="0.25">
      <c r="A372" s="35">
        <v>44608</v>
      </c>
      <c r="B372" s="36">
        <v>2</v>
      </c>
      <c r="C372" s="18" t="s">
        <v>504</v>
      </c>
      <c r="D372" s="20">
        <v>121.14951301766632</v>
      </c>
      <c r="E372" s="20">
        <v>269.86117618278433</v>
      </c>
      <c r="F372" s="20">
        <v>253.01428198338982</v>
      </c>
      <c r="G372" s="20">
        <v>186.93048486752815</v>
      </c>
      <c r="H372" s="20">
        <v>9.9688671182828606E-2</v>
      </c>
      <c r="I372" s="20">
        <v>0.87804858358905069</v>
      </c>
      <c r="J372" s="20">
        <v>0.31020661131565197</v>
      </c>
      <c r="K372" s="20">
        <v>-26.004592842180877</v>
      </c>
      <c r="L372" s="20">
        <v>-61.232925576523805</v>
      </c>
      <c r="M372" s="20">
        <v>-57.860817127627179</v>
      </c>
      <c r="N372" s="20">
        <v>-51.871468015830033</v>
      </c>
      <c r="O372" s="20">
        <v>-7.7599663498370448E-3</v>
      </c>
      <c r="P372" s="20">
        <v>-1.9632675049136433E-2</v>
      </c>
      <c r="Q372" s="20">
        <v>-2.1790538103704887E-2</v>
      </c>
      <c r="R372" s="3">
        <f t="shared" si="38"/>
        <v>0</v>
      </c>
      <c r="S372" s="3">
        <f t="shared" si="39"/>
        <v>0</v>
      </c>
      <c r="T372" s="3">
        <f t="shared" si="40"/>
        <v>0</v>
      </c>
      <c r="U372" s="3">
        <f t="shared" si="41"/>
        <v>0</v>
      </c>
      <c r="V372" s="3">
        <f t="shared" si="42"/>
        <v>0</v>
      </c>
      <c r="W372" s="3">
        <f t="shared" si="43"/>
        <v>0</v>
      </c>
      <c r="X372" s="3">
        <f t="shared" si="44"/>
        <v>0</v>
      </c>
    </row>
    <row r="373" spans="1:24" x14ac:dyDescent="0.25">
      <c r="A373" s="35">
        <v>44608</v>
      </c>
      <c r="B373" s="36">
        <v>3</v>
      </c>
      <c r="C373" s="18" t="s">
        <v>505</v>
      </c>
      <c r="D373" s="20">
        <v>113.06096302219316</v>
      </c>
      <c r="E373" s="20">
        <v>248.81825651594156</v>
      </c>
      <c r="F373" s="20">
        <v>231.53396582755371</v>
      </c>
      <c r="G373" s="20">
        <v>172.71398048121665</v>
      </c>
      <c r="H373" s="20">
        <v>9.372076959681433E-2</v>
      </c>
      <c r="I373" s="20">
        <v>0.82293447653412533</v>
      </c>
      <c r="J373" s="20">
        <v>0.29231355202502696</v>
      </c>
      <c r="K373" s="20">
        <v>-27.008057849781807</v>
      </c>
      <c r="L373" s="20">
        <v>-63.144500904660816</v>
      </c>
      <c r="M373" s="20">
        <v>-59.441389805312753</v>
      </c>
      <c r="N373" s="20">
        <v>-53.14398075984424</v>
      </c>
      <c r="O373" s="20">
        <v>-8.1947110852812911E-3</v>
      </c>
      <c r="P373" s="20">
        <v>-2.4371264019341921E-2</v>
      </c>
      <c r="Q373" s="20">
        <v>-2.2955511682293019E-2</v>
      </c>
      <c r="R373" s="3">
        <f t="shared" si="38"/>
        <v>0</v>
      </c>
      <c r="S373" s="3">
        <f t="shared" si="39"/>
        <v>0</v>
      </c>
      <c r="T373" s="3">
        <f t="shared" si="40"/>
        <v>0</v>
      </c>
      <c r="U373" s="3">
        <f t="shared" si="41"/>
        <v>0</v>
      </c>
      <c r="V373" s="3">
        <f t="shared" si="42"/>
        <v>0</v>
      </c>
      <c r="W373" s="3">
        <f t="shared" si="43"/>
        <v>0</v>
      </c>
      <c r="X373" s="3">
        <f t="shared" si="44"/>
        <v>0</v>
      </c>
    </row>
    <row r="374" spans="1:24" x14ac:dyDescent="0.25">
      <c r="A374" s="35">
        <v>44608</v>
      </c>
      <c r="B374" s="36">
        <v>4</v>
      </c>
      <c r="C374" s="18" t="s">
        <v>506</v>
      </c>
      <c r="D374" s="20">
        <v>108.24652847870777</v>
      </c>
      <c r="E374" s="20">
        <v>237.74798558952088</v>
      </c>
      <c r="F374" s="20">
        <v>219.91913573280169</v>
      </c>
      <c r="G374" s="20">
        <v>164.74138416386114</v>
      </c>
      <c r="H374" s="20">
        <v>8.9548215968809339E-2</v>
      </c>
      <c r="I374" s="20">
        <v>0.77844390003509722</v>
      </c>
      <c r="J374" s="20">
        <v>0.27983549157919752</v>
      </c>
      <c r="K374" s="20">
        <v>-27.758996399335189</v>
      </c>
      <c r="L374" s="20">
        <v>-64.623566473537892</v>
      </c>
      <c r="M374" s="20">
        <v>-61.077252964916561</v>
      </c>
      <c r="N374" s="20">
        <v>-54.184146385231429</v>
      </c>
      <c r="O374" s="20">
        <v>-9.7203445718492768E-3</v>
      </c>
      <c r="P374" s="20">
        <v>-4.0695818312351202E-2</v>
      </c>
      <c r="Q374" s="20">
        <v>-2.7351138534169608E-2</v>
      </c>
      <c r="R374" s="3">
        <f t="shared" si="38"/>
        <v>0</v>
      </c>
      <c r="S374" s="3">
        <f t="shared" si="39"/>
        <v>0</v>
      </c>
      <c r="T374" s="3">
        <f t="shared" si="40"/>
        <v>0</v>
      </c>
      <c r="U374" s="3">
        <f t="shared" si="41"/>
        <v>0</v>
      </c>
      <c r="V374" s="3">
        <f t="shared" si="42"/>
        <v>0</v>
      </c>
      <c r="W374" s="3">
        <f t="shared" si="43"/>
        <v>0</v>
      </c>
      <c r="X374" s="3">
        <f t="shared" si="44"/>
        <v>0</v>
      </c>
    </row>
    <row r="375" spans="1:24" x14ac:dyDescent="0.25">
      <c r="A375" s="35">
        <v>44608</v>
      </c>
      <c r="B375" s="36">
        <v>5</v>
      </c>
      <c r="C375" s="18" t="s">
        <v>507</v>
      </c>
      <c r="D375" s="20">
        <v>105.6334134963418</v>
      </c>
      <c r="E375" s="20">
        <v>232.2480719504874</v>
      </c>
      <c r="F375" s="20">
        <v>214.04737507346778</v>
      </c>
      <c r="G375" s="20">
        <v>160.49404186986629</v>
      </c>
      <c r="H375" s="20">
        <v>8.9979692652036994E-2</v>
      </c>
      <c r="I375" s="20">
        <v>0.7749136952973138</v>
      </c>
      <c r="J375" s="20">
        <v>0.28084557541352462</v>
      </c>
      <c r="K375" s="20">
        <v>-28.281658072951419</v>
      </c>
      <c r="L375" s="20">
        <v>-65.992750414269551</v>
      </c>
      <c r="M375" s="20">
        <v>-62.177536088533024</v>
      </c>
      <c r="N375" s="20">
        <v>-55.01853748963903</v>
      </c>
      <c r="O375" s="20">
        <v>-9.2150037241104186E-3</v>
      </c>
      <c r="P375" s="20">
        <v>-4.0774581894499243E-2</v>
      </c>
      <c r="Q375" s="20">
        <v>-2.5807030876790423E-2</v>
      </c>
      <c r="R375" s="3">
        <f t="shared" si="38"/>
        <v>0</v>
      </c>
      <c r="S375" s="3">
        <f t="shared" si="39"/>
        <v>0</v>
      </c>
      <c r="T375" s="3">
        <f t="shared" si="40"/>
        <v>0</v>
      </c>
      <c r="U375" s="3">
        <f t="shared" si="41"/>
        <v>0</v>
      </c>
      <c r="V375" s="3">
        <f t="shared" si="42"/>
        <v>0</v>
      </c>
      <c r="W375" s="3">
        <f t="shared" si="43"/>
        <v>0</v>
      </c>
      <c r="X375" s="3">
        <f t="shared" si="44"/>
        <v>0</v>
      </c>
    </row>
    <row r="376" spans="1:24" x14ac:dyDescent="0.25">
      <c r="A376" s="35">
        <v>44608</v>
      </c>
      <c r="B376" s="36">
        <v>6</v>
      </c>
      <c r="C376" s="18" t="s">
        <v>508</v>
      </c>
      <c r="D376" s="20">
        <v>106.15087628139497</v>
      </c>
      <c r="E376" s="20">
        <v>233.32699870222694</v>
      </c>
      <c r="F376" s="20">
        <v>215.34412097789678</v>
      </c>
      <c r="G376" s="20">
        <v>160.48534322984466</v>
      </c>
      <c r="H376" s="20">
        <v>8.9891710599174293E-2</v>
      </c>
      <c r="I376" s="20">
        <v>0.75175634627739851</v>
      </c>
      <c r="J376" s="20">
        <v>0.28036020449599164</v>
      </c>
      <c r="K376" s="20">
        <v>-27.943199051371248</v>
      </c>
      <c r="L376" s="20">
        <v>-65.909297221751061</v>
      </c>
      <c r="M376" s="20">
        <v>-62.117680373342559</v>
      </c>
      <c r="N376" s="20">
        <v>-54.867642869475404</v>
      </c>
      <c r="O376" s="20">
        <v>-9.5594092171094602E-3</v>
      </c>
      <c r="P376" s="20">
        <v>-5.2648084782766898E-2</v>
      </c>
      <c r="Q376" s="20">
        <v>-2.6889995286876717E-2</v>
      </c>
      <c r="R376" s="3">
        <f t="shared" si="38"/>
        <v>0</v>
      </c>
      <c r="S376" s="3">
        <f t="shared" si="39"/>
        <v>0</v>
      </c>
      <c r="T376" s="3">
        <f t="shared" si="40"/>
        <v>0</v>
      </c>
      <c r="U376" s="3">
        <f t="shared" si="41"/>
        <v>0</v>
      </c>
      <c r="V376" s="3">
        <f t="shared" si="42"/>
        <v>0</v>
      </c>
      <c r="W376" s="3">
        <f t="shared" si="43"/>
        <v>0</v>
      </c>
      <c r="X376" s="3">
        <f t="shared" si="44"/>
        <v>0</v>
      </c>
    </row>
    <row r="377" spans="1:24" x14ac:dyDescent="0.25">
      <c r="A377" s="35">
        <v>44608</v>
      </c>
      <c r="B377" s="36">
        <v>7</v>
      </c>
      <c r="C377" s="18" t="s">
        <v>509</v>
      </c>
      <c r="D377" s="20">
        <v>110.3262977298801</v>
      </c>
      <c r="E377" s="20">
        <v>245.06333604319101</v>
      </c>
      <c r="F377" s="20">
        <v>225.91191220306095</v>
      </c>
      <c r="G377" s="20">
        <v>167.71223386457265</v>
      </c>
      <c r="H377" s="20">
        <v>9.2117115559766247E-2</v>
      </c>
      <c r="I377" s="20">
        <v>0.76342144337032192</v>
      </c>
      <c r="J377" s="20">
        <v>0.28746649290420817</v>
      </c>
      <c r="K377" s="20">
        <v>-28.308525272332801</v>
      </c>
      <c r="L377" s="20">
        <v>-68.903095909334326</v>
      </c>
      <c r="M377" s="20">
        <v>-67.33791526381907</v>
      </c>
      <c r="N377" s="20">
        <v>-57.495349686617629</v>
      </c>
      <c r="O377" s="20">
        <v>-9.4308601084676178E-3</v>
      </c>
      <c r="P377" s="20">
        <v>-6.1955615460034211E-2</v>
      </c>
      <c r="Q377" s="20">
        <v>-2.6610614308871218E-2</v>
      </c>
      <c r="R377" s="3">
        <f t="shared" si="38"/>
        <v>0</v>
      </c>
      <c r="S377" s="3">
        <f t="shared" si="39"/>
        <v>0</v>
      </c>
      <c r="T377" s="3">
        <f t="shared" si="40"/>
        <v>0</v>
      </c>
      <c r="U377" s="3">
        <f t="shared" si="41"/>
        <v>0</v>
      </c>
      <c r="V377" s="3">
        <f t="shared" si="42"/>
        <v>0</v>
      </c>
      <c r="W377" s="3">
        <f t="shared" si="43"/>
        <v>0</v>
      </c>
      <c r="X377" s="3">
        <f t="shared" si="44"/>
        <v>0</v>
      </c>
    </row>
    <row r="378" spans="1:24" x14ac:dyDescent="0.25">
      <c r="A378" s="35">
        <v>44608</v>
      </c>
      <c r="B378" s="36">
        <v>8</v>
      </c>
      <c r="C378" s="18" t="s">
        <v>510</v>
      </c>
      <c r="D378" s="20">
        <v>118.65927916717578</v>
      </c>
      <c r="E378" s="20">
        <v>265.93783956047992</v>
      </c>
      <c r="F378" s="20">
        <v>238.92860836320349</v>
      </c>
      <c r="G378" s="20">
        <v>181.09110142400306</v>
      </c>
      <c r="H378" s="20">
        <v>8.6916695756859091E-2</v>
      </c>
      <c r="I378" s="20">
        <v>0.77790531789475148</v>
      </c>
      <c r="J378" s="20">
        <v>0.27320369655588822</v>
      </c>
      <c r="K378" s="20">
        <v>-25.327082050687778</v>
      </c>
      <c r="L378" s="20">
        <v>-63.223424916411062</v>
      </c>
      <c r="M378" s="20">
        <v>-65.854122251911264</v>
      </c>
      <c r="N378" s="20">
        <v>-53.508280701470419</v>
      </c>
      <c r="O378" s="20">
        <v>-7.3237394748068042E-3</v>
      </c>
      <c r="P378" s="20">
        <v>-3.9577230768284621E-2</v>
      </c>
      <c r="Q378" s="20">
        <v>-2.0512827233621276E-2</v>
      </c>
      <c r="R378" s="3">
        <f t="shared" si="38"/>
        <v>0</v>
      </c>
      <c r="S378" s="3">
        <f t="shared" si="39"/>
        <v>0</v>
      </c>
      <c r="T378" s="3">
        <f t="shared" si="40"/>
        <v>0</v>
      </c>
      <c r="U378" s="3">
        <f t="shared" si="41"/>
        <v>0</v>
      </c>
      <c r="V378" s="3">
        <f t="shared" si="42"/>
        <v>0</v>
      </c>
      <c r="W378" s="3">
        <f t="shared" si="43"/>
        <v>0</v>
      </c>
      <c r="X378" s="3">
        <f t="shared" si="44"/>
        <v>0</v>
      </c>
    </row>
    <row r="379" spans="1:24" x14ac:dyDescent="0.25">
      <c r="A379" s="35">
        <v>44608</v>
      </c>
      <c r="B379" s="36">
        <v>9</v>
      </c>
      <c r="C379" s="18" t="s">
        <v>511</v>
      </c>
      <c r="D379" s="20">
        <v>135.2683911929463</v>
      </c>
      <c r="E379" s="20">
        <v>306.19123368930588</v>
      </c>
      <c r="F379" s="20">
        <v>273.86399609232433</v>
      </c>
      <c r="G379" s="20">
        <v>207.76673186957811</v>
      </c>
      <c r="H379" s="20">
        <v>0.11170236404173832</v>
      </c>
      <c r="I379" s="20">
        <v>1.0437518453694408</v>
      </c>
      <c r="J379" s="20">
        <v>0.34590717314035724</v>
      </c>
      <c r="K379" s="20">
        <v>-19.233503459767014</v>
      </c>
      <c r="L379" s="20">
        <v>-49.597616318532921</v>
      </c>
      <c r="M379" s="20">
        <v>-54.827298505935843</v>
      </c>
      <c r="N379" s="20">
        <v>-45.230421432897273</v>
      </c>
      <c r="O379" s="20">
        <v>2.4469045080654235E-2</v>
      </c>
      <c r="P379" s="20">
        <v>0.15644831696997064</v>
      </c>
      <c r="Q379" s="20">
        <v>7.1000606317978665E-2</v>
      </c>
      <c r="R379" s="3">
        <f t="shared" si="38"/>
        <v>0</v>
      </c>
      <c r="S379" s="3">
        <f t="shared" si="39"/>
        <v>0</v>
      </c>
      <c r="T379" s="3">
        <f t="shared" si="40"/>
        <v>0</v>
      </c>
      <c r="U379" s="3">
        <f t="shared" si="41"/>
        <v>0</v>
      </c>
      <c r="V379" s="3">
        <f t="shared" si="42"/>
        <v>1.6387877924488269E-2</v>
      </c>
      <c r="W379" s="3">
        <f t="shared" si="43"/>
        <v>0</v>
      </c>
      <c r="X379" s="3">
        <f t="shared" si="44"/>
        <v>1.4005802840595603E-2</v>
      </c>
    </row>
    <row r="380" spans="1:24" x14ac:dyDescent="0.25">
      <c r="A380" s="35">
        <v>44608</v>
      </c>
      <c r="B380" s="36">
        <v>10</v>
      </c>
      <c r="C380" s="18" t="s">
        <v>512</v>
      </c>
      <c r="D380" s="20">
        <v>152.18759289042214</v>
      </c>
      <c r="E380" s="20">
        <v>345.56005642109392</v>
      </c>
      <c r="F380" s="20">
        <v>310.79550901370487</v>
      </c>
      <c r="G380" s="20">
        <v>235.91334237575248</v>
      </c>
      <c r="H380" s="20">
        <v>0.1359238163677064</v>
      </c>
      <c r="I380" s="20">
        <v>1.2779023764852253</v>
      </c>
      <c r="J380" s="20">
        <v>0.41673489328342495</v>
      </c>
      <c r="K380" s="20">
        <v>-11.586753741518162</v>
      </c>
      <c r="L380" s="20">
        <v>-35.259306923093334</v>
      </c>
      <c r="M380" s="20">
        <v>-41.657930776005671</v>
      </c>
      <c r="N380" s="20">
        <v>-35.303060968017952</v>
      </c>
      <c r="O380" s="20">
        <v>4.9336628962022157E-2</v>
      </c>
      <c r="P380" s="20">
        <v>0.30098343739372907</v>
      </c>
      <c r="Q380" s="20">
        <v>0.14269726467529462</v>
      </c>
      <c r="R380" s="3">
        <f t="shared" si="38"/>
        <v>0</v>
      </c>
      <c r="S380" s="3">
        <f t="shared" si="39"/>
        <v>0</v>
      </c>
      <c r="T380" s="3">
        <f t="shared" si="40"/>
        <v>0</v>
      </c>
      <c r="U380" s="3">
        <f t="shared" si="41"/>
        <v>0</v>
      </c>
      <c r="V380" s="3">
        <f t="shared" si="42"/>
        <v>0.22329931414630447</v>
      </c>
      <c r="W380" s="3">
        <f t="shared" si="43"/>
        <v>0.34955740518237</v>
      </c>
      <c r="X380" s="3">
        <f t="shared" si="44"/>
        <v>0.56587995005939185</v>
      </c>
    </row>
    <row r="381" spans="1:24" x14ac:dyDescent="0.25">
      <c r="A381" s="35">
        <v>44608</v>
      </c>
      <c r="B381" s="36">
        <v>11</v>
      </c>
      <c r="C381" s="18" t="s">
        <v>513</v>
      </c>
      <c r="D381" s="20">
        <v>165.78743568874978</v>
      </c>
      <c r="E381" s="20">
        <v>374.12805637703661</v>
      </c>
      <c r="F381" s="20">
        <v>336.04304556985227</v>
      </c>
      <c r="G381" s="20">
        <v>257.11130307914891</v>
      </c>
      <c r="H381" s="20">
        <v>0.14532899134056432</v>
      </c>
      <c r="I381" s="20">
        <v>1.3910670501130498</v>
      </c>
      <c r="J381" s="20">
        <v>0.44458244475392711</v>
      </c>
      <c r="K381" s="20">
        <v>-5.894825493433947</v>
      </c>
      <c r="L381" s="20">
        <v>-23.903786369484841</v>
      </c>
      <c r="M381" s="20">
        <v>-33.081637999246773</v>
      </c>
      <c r="N381" s="20">
        <v>-27.842517267936259</v>
      </c>
      <c r="O381" s="20">
        <v>5.7366686068212186E-2</v>
      </c>
      <c r="P381" s="20">
        <v>0.36292624148919422</v>
      </c>
      <c r="Q381" s="20">
        <v>0.16602127574446701</v>
      </c>
      <c r="R381" s="3">
        <f t="shared" si="38"/>
        <v>0</v>
      </c>
      <c r="S381" s="3">
        <f t="shared" si="39"/>
        <v>0</v>
      </c>
      <c r="T381" s="3">
        <f t="shared" si="40"/>
        <v>0</v>
      </c>
      <c r="U381" s="3">
        <f t="shared" si="41"/>
        <v>0</v>
      </c>
      <c r="V381" s="3">
        <f t="shared" si="42"/>
        <v>0.30274064932178701</v>
      </c>
      <c r="W381" s="3">
        <f t="shared" si="43"/>
        <v>0.65220408946123221</v>
      </c>
      <c r="X381" s="3">
        <f t="shared" si="44"/>
        <v>0.79483039383216902</v>
      </c>
    </row>
    <row r="382" spans="1:24" x14ac:dyDescent="0.25">
      <c r="A382" s="35">
        <v>44608</v>
      </c>
      <c r="B382" s="36">
        <v>12</v>
      </c>
      <c r="C382" s="18" t="s">
        <v>514</v>
      </c>
      <c r="D382" s="20">
        <v>176.70186989239832</v>
      </c>
      <c r="E382" s="20">
        <v>396.15015469743429</v>
      </c>
      <c r="F382" s="20">
        <v>356.73245019739323</v>
      </c>
      <c r="G382" s="20">
        <v>273.57258522577928</v>
      </c>
      <c r="H382" s="20">
        <v>0.14177000325842262</v>
      </c>
      <c r="I382" s="20">
        <v>1.4108787179547653</v>
      </c>
      <c r="J382" s="20">
        <v>0.43417298029436091</v>
      </c>
      <c r="K382" s="20">
        <v>-1.142883743687924</v>
      </c>
      <c r="L382" s="20">
        <v>-14.820043683255033</v>
      </c>
      <c r="M382" s="20">
        <v>-23.488687397651677</v>
      </c>
      <c r="N382" s="20">
        <v>-20.440548824078775</v>
      </c>
      <c r="O382" s="20">
        <v>5.9952188886178835E-2</v>
      </c>
      <c r="P382" s="20">
        <v>0.3904545285770874</v>
      </c>
      <c r="Q382" s="20">
        <v>0.17369916518654122</v>
      </c>
      <c r="R382" s="3">
        <f t="shared" si="38"/>
        <v>0</v>
      </c>
      <c r="S382" s="3">
        <f t="shared" si="39"/>
        <v>0</v>
      </c>
      <c r="T382" s="3">
        <f t="shared" si="40"/>
        <v>0</v>
      </c>
      <c r="U382" s="3">
        <f t="shared" si="41"/>
        <v>0</v>
      </c>
      <c r="V382" s="3">
        <f t="shared" si="42"/>
        <v>0.35064123229839428</v>
      </c>
      <c r="W382" s="3">
        <f t="shared" si="43"/>
        <v>0.83363836560824844</v>
      </c>
      <c r="X382" s="3">
        <f t="shared" si="44"/>
        <v>0.93653584949233348</v>
      </c>
    </row>
    <row r="383" spans="1:24" x14ac:dyDescent="0.25">
      <c r="A383" s="35">
        <v>44608</v>
      </c>
      <c r="B383" s="36">
        <v>13</v>
      </c>
      <c r="C383" s="18" t="s">
        <v>515</v>
      </c>
      <c r="D383" s="20">
        <v>188.06069741791217</v>
      </c>
      <c r="E383" s="20">
        <v>421.0415980280506</v>
      </c>
      <c r="F383" s="20">
        <v>380.29947267425837</v>
      </c>
      <c r="G383" s="20">
        <v>291.38990016485548</v>
      </c>
      <c r="H383" s="20">
        <v>0.14141597101836287</v>
      </c>
      <c r="I383" s="20">
        <v>1.4515355156434542</v>
      </c>
      <c r="J383" s="20">
        <v>0.43378212521077025</v>
      </c>
      <c r="K383" s="20">
        <v>1.4414229621144008</v>
      </c>
      <c r="L383" s="20">
        <v>-9.5360136934127819</v>
      </c>
      <c r="M383" s="20">
        <v>-18.182769007486897</v>
      </c>
      <c r="N383" s="20">
        <v>-16.109121525702477</v>
      </c>
      <c r="O383" s="20">
        <v>6.4743072792987008E-2</v>
      </c>
      <c r="P383" s="20">
        <v>0.41899724159292789</v>
      </c>
      <c r="Q383" s="20">
        <v>0.18745442254762359</v>
      </c>
      <c r="R383" s="3">
        <f t="shared" si="38"/>
        <v>0</v>
      </c>
      <c r="S383" s="3">
        <f t="shared" si="39"/>
        <v>0</v>
      </c>
      <c r="T383" s="3">
        <f t="shared" si="40"/>
        <v>0</v>
      </c>
      <c r="U383" s="3">
        <f t="shared" si="41"/>
        <v>0</v>
      </c>
      <c r="V383" s="3">
        <f t="shared" si="42"/>
        <v>0.41825217406645965</v>
      </c>
      <c r="W383" s="3">
        <f t="shared" si="43"/>
        <v>0.99078537603616101</v>
      </c>
      <c r="X383" s="3">
        <f t="shared" si="44"/>
        <v>1.128535717653421</v>
      </c>
    </row>
    <row r="384" spans="1:24" x14ac:dyDescent="0.25">
      <c r="A384" s="35">
        <v>44608</v>
      </c>
      <c r="B384" s="36">
        <v>14</v>
      </c>
      <c r="C384" s="18" t="s">
        <v>516</v>
      </c>
      <c r="D384" s="20">
        <v>198.84843837499162</v>
      </c>
      <c r="E384" s="20">
        <v>443.68247788512969</v>
      </c>
      <c r="F384" s="20">
        <v>401.86166880869149</v>
      </c>
      <c r="G384" s="20">
        <v>309.57350395958508</v>
      </c>
      <c r="H384" s="20">
        <v>0.13590477950864299</v>
      </c>
      <c r="I384" s="20">
        <v>1.4259686084911765</v>
      </c>
      <c r="J384" s="20">
        <v>0.41812756949923391</v>
      </c>
      <c r="K384" s="20">
        <v>3.8137910118931595</v>
      </c>
      <c r="L384" s="20">
        <v>-6.0689953601211588</v>
      </c>
      <c r="M384" s="20">
        <v>-15.870261392018838</v>
      </c>
      <c r="N384" s="20">
        <v>-12.411273654560127</v>
      </c>
      <c r="O384" s="20">
        <v>4.2990921346291885E-2</v>
      </c>
      <c r="P384" s="20">
        <v>0.3035601798270226</v>
      </c>
      <c r="Q384" s="20">
        <v>0.12481149183622342</v>
      </c>
      <c r="R384" s="3">
        <f t="shared" si="38"/>
        <v>0</v>
      </c>
      <c r="S384" s="3">
        <f t="shared" si="39"/>
        <v>0</v>
      </c>
      <c r="T384" s="3">
        <f t="shared" si="40"/>
        <v>0</v>
      </c>
      <c r="U384" s="3">
        <f t="shared" si="41"/>
        <v>0</v>
      </c>
      <c r="V384" s="3">
        <f t="shared" si="42"/>
        <v>0.13539962538135961</v>
      </c>
      <c r="W384" s="3">
        <f t="shared" si="43"/>
        <v>0.14140336113353333</v>
      </c>
      <c r="X384" s="3">
        <f t="shared" si="44"/>
        <v>0.31709084413216365</v>
      </c>
    </row>
    <row r="385" spans="1:24" x14ac:dyDescent="0.25">
      <c r="A385" s="35">
        <v>44608</v>
      </c>
      <c r="B385" s="36">
        <v>15</v>
      </c>
      <c r="C385" s="18" t="s">
        <v>517</v>
      </c>
      <c r="D385" s="20">
        <v>204.43232912712068</v>
      </c>
      <c r="E385" s="20">
        <v>459.55520277302594</v>
      </c>
      <c r="F385" s="20">
        <v>417.07474835194904</v>
      </c>
      <c r="G385" s="20">
        <v>318.44592354989607</v>
      </c>
      <c r="H385" s="20">
        <v>0.1398478944988919</v>
      </c>
      <c r="I385" s="20">
        <v>1.4952063401117377</v>
      </c>
      <c r="J385" s="20">
        <v>0.42994641015872337</v>
      </c>
      <c r="K385" s="20">
        <v>5.34176136087929</v>
      </c>
      <c r="L385" s="20">
        <v>5.5374136055751144E-2</v>
      </c>
      <c r="M385" s="20">
        <v>-10.052124536145858</v>
      </c>
      <c r="N385" s="20">
        <v>-9.5121765011492805</v>
      </c>
      <c r="O385" s="20">
        <v>5.0546417249367308E-2</v>
      </c>
      <c r="P385" s="20">
        <v>0.35773546586520821</v>
      </c>
      <c r="Q385" s="20">
        <v>0.14664780335824693</v>
      </c>
      <c r="R385" s="3">
        <f t="shared" si="38"/>
        <v>0</v>
      </c>
      <c r="S385" s="3">
        <f t="shared" si="39"/>
        <v>0</v>
      </c>
      <c r="T385" s="3">
        <f t="shared" si="40"/>
        <v>0</v>
      </c>
      <c r="U385" s="3">
        <f t="shared" si="41"/>
        <v>0</v>
      </c>
      <c r="V385" s="3">
        <f t="shared" si="42"/>
        <v>0.2267718758223346</v>
      </c>
      <c r="W385" s="3">
        <f t="shared" si="43"/>
        <v>0.45188662919218431</v>
      </c>
      <c r="X385" s="3">
        <f t="shared" si="44"/>
        <v>0.57587245004715304</v>
      </c>
    </row>
    <row r="386" spans="1:24" x14ac:dyDescent="0.25">
      <c r="A386" s="35">
        <v>44608</v>
      </c>
      <c r="B386" s="36">
        <v>16</v>
      </c>
      <c r="C386" s="18" t="s">
        <v>518</v>
      </c>
      <c r="D386" s="20">
        <v>206.68283972104669</v>
      </c>
      <c r="E386" s="20">
        <v>462.95036329546627</v>
      </c>
      <c r="F386" s="20">
        <v>419.90768915887367</v>
      </c>
      <c r="G386" s="20">
        <v>320.11177624939472</v>
      </c>
      <c r="H386" s="20">
        <v>0.14654415850237279</v>
      </c>
      <c r="I386" s="20">
        <v>1.5532213934534462</v>
      </c>
      <c r="J386" s="20">
        <v>0.44938066617563738</v>
      </c>
      <c r="K386" s="20">
        <v>7.907569071310534</v>
      </c>
      <c r="L386" s="20">
        <v>5.9424863321327646</v>
      </c>
      <c r="M386" s="20">
        <v>-3.7686743722181619</v>
      </c>
      <c r="N386" s="20">
        <v>-5.7387184971150358</v>
      </c>
      <c r="O386" s="20">
        <v>5.7779524685003754E-2</v>
      </c>
      <c r="P386" s="20">
        <v>0.40882166185015867</v>
      </c>
      <c r="Q386" s="20">
        <v>0.1676021369298164</v>
      </c>
      <c r="R386" s="3">
        <f t="shared" si="38"/>
        <v>0</v>
      </c>
      <c r="S386" s="3">
        <f t="shared" si="39"/>
        <v>0</v>
      </c>
      <c r="T386" s="3">
        <f t="shared" si="40"/>
        <v>0</v>
      </c>
      <c r="U386" s="3">
        <f t="shared" si="41"/>
        <v>0</v>
      </c>
      <c r="V386" s="3">
        <f t="shared" si="42"/>
        <v>0.30434558126653133</v>
      </c>
      <c r="W386" s="3">
        <f t="shared" si="43"/>
        <v>0.75586767294475476</v>
      </c>
      <c r="X386" s="3">
        <f t="shared" si="44"/>
        <v>0.80048455865173251</v>
      </c>
    </row>
    <row r="387" spans="1:24" x14ac:dyDescent="0.25">
      <c r="A387" s="35">
        <v>44608</v>
      </c>
      <c r="B387" s="36">
        <v>17</v>
      </c>
      <c r="C387" s="18" t="s">
        <v>519</v>
      </c>
      <c r="D387" s="20">
        <v>201.19403385204467</v>
      </c>
      <c r="E387" s="20">
        <v>462.97421156607595</v>
      </c>
      <c r="F387" s="20">
        <v>420.09417357512081</v>
      </c>
      <c r="G387" s="20">
        <v>319.84332377293987</v>
      </c>
      <c r="H387" s="20">
        <v>0.13210780513229614</v>
      </c>
      <c r="I387" s="20">
        <v>1.5533408814970948</v>
      </c>
      <c r="J387" s="20">
        <v>0.40793150460805816</v>
      </c>
      <c r="K387" s="20">
        <v>7.1772110287131712</v>
      </c>
      <c r="L387" s="20">
        <v>5.7089454935799999</v>
      </c>
      <c r="M387" s="20">
        <v>-3.3468254240445758</v>
      </c>
      <c r="N387" s="20">
        <v>-5.8143124483130153</v>
      </c>
      <c r="O387" s="20">
        <v>4.3071615711984083E-2</v>
      </c>
      <c r="P387" s="20">
        <v>0.36007443149053359</v>
      </c>
      <c r="Q387" s="20">
        <v>0.12516347326809726</v>
      </c>
      <c r="R387" s="3">
        <f t="shared" si="38"/>
        <v>0</v>
      </c>
      <c r="S387" s="3">
        <f t="shared" si="39"/>
        <v>0</v>
      </c>
      <c r="T387" s="3">
        <f t="shared" si="40"/>
        <v>0</v>
      </c>
      <c r="U387" s="3">
        <f t="shared" si="41"/>
        <v>0</v>
      </c>
      <c r="V387" s="3">
        <f t="shared" si="42"/>
        <v>0.1493850177477114</v>
      </c>
      <c r="W387" s="3">
        <f t="shared" si="43"/>
        <v>0.38037875871639115</v>
      </c>
      <c r="X387" s="3">
        <f t="shared" si="44"/>
        <v>0.3526585767770376</v>
      </c>
    </row>
    <row r="388" spans="1:24" x14ac:dyDescent="0.25">
      <c r="A388" s="35">
        <v>44608</v>
      </c>
      <c r="B388" s="36">
        <v>18</v>
      </c>
      <c r="C388" s="18" t="s">
        <v>520</v>
      </c>
      <c r="D388" s="20">
        <v>195.17815648466387</v>
      </c>
      <c r="E388" s="20">
        <v>448.43447394567562</v>
      </c>
      <c r="F388" s="20">
        <v>409.78854737820615</v>
      </c>
      <c r="G388" s="20">
        <v>312.43148227797718</v>
      </c>
      <c r="H388" s="20">
        <v>0.12831082465060517</v>
      </c>
      <c r="I388" s="20">
        <v>1.4991304608050071</v>
      </c>
      <c r="J388" s="20">
        <v>0.39718796471985474</v>
      </c>
      <c r="K388" s="20">
        <v>3.2165456061748579</v>
      </c>
      <c r="L388" s="20">
        <v>-6.2151291359354897</v>
      </c>
      <c r="M388" s="20">
        <v>-13.380891029873341</v>
      </c>
      <c r="N388" s="20">
        <v>-11.785218630383103</v>
      </c>
      <c r="O388" s="20">
        <v>3.7620931170672736E-2</v>
      </c>
      <c r="P388" s="20">
        <v>0.30454096787467422</v>
      </c>
      <c r="Q388" s="20">
        <v>0.10947911373890871</v>
      </c>
      <c r="R388" s="3">
        <f t="shared" si="38"/>
        <v>0</v>
      </c>
      <c r="S388" s="3">
        <f t="shared" si="39"/>
        <v>0</v>
      </c>
      <c r="T388" s="3">
        <f t="shared" si="40"/>
        <v>0</v>
      </c>
      <c r="U388" s="3">
        <f t="shared" si="41"/>
        <v>0</v>
      </c>
      <c r="V388" s="3">
        <f t="shared" si="42"/>
        <v>9.2070541286007529E-2</v>
      </c>
      <c r="W388" s="3">
        <f t="shared" si="43"/>
        <v>3.6299828119566849E-2</v>
      </c>
      <c r="X388" s="3">
        <f t="shared" si="44"/>
        <v>0.23128966860022579</v>
      </c>
    </row>
    <row r="389" spans="1:24" x14ac:dyDescent="0.25">
      <c r="A389" s="35">
        <v>44608</v>
      </c>
      <c r="B389" s="36">
        <v>19</v>
      </c>
      <c r="C389" s="18" t="s">
        <v>521</v>
      </c>
      <c r="D389" s="20">
        <v>183.804110555888</v>
      </c>
      <c r="E389" s="20">
        <v>424.76858718930941</v>
      </c>
      <c r="F389" s="20">
        <v>389.40184032639405</v>
      </c>
      <c r="G389" s="20">
        <v>295.82983881073</v>
      </c>
      <c r="H389" s="20">
        <v>0.11308535500480069</v>
      </c>
      <c r="I389" s="20">
        <v>1.3526904160002537</v>
      </c>
      <c r="J389" s="20">
        <v>0.3533772418456671</v>
      </c>
      <c r="K389" s="20">
        <v>-2.4806045652326016</v>
      </c>
      <c r="L389" s="20">
        <v>-17.244466063649554</v>
      </c>
      <c r="M389" s="20">
        <v>-24.391964398097365</v>
      </c>
      <c r="N389" s="20">
        <v>-18.97711112429625</v>
      </c>
      <c r="O389" s="20">
        <v>1.6884076308279511E-2</v>
      </c>
      <c r="P389" s="20">
        <v>0.190515871050223</v>
      </c>
      <c r="Q389" s="20">
        <v>4.9545495657219524E-2</v>
      </c>
      <c r="R389" s="3">
        <f t="shared" si="38"/>
        <v>0</v>
      </c>
      <c r="S389" s="3">
        <f t="shared" si="39"/>
        <v>0</v>
      </c>
      <c r="T389" s="3">
        <f t="shared" si="40"/>
        <v>0</v>
      </c>
      <c r="U389" s="3">
        <f t="shared" si="41"/>
        <v>0</v>
      </c>
      <c r="V389" s="3">
        <f t="shared" si="42"/>
        <v>0</v>
      </c>
      <c r="W389" s="3">
        <f t="shared" si="43"/>
        <v>0</v>
      </c>
      <c r="X389" s="3">
        <f t="shared" si="44"/>
        <v>0</v>
      </c>
    </row>
    <row r="390" spans="1:24" x14ac:dyDescent="0.25">
      <c r="A390" s="35">
        <v>44608</v>
      </c>
      <c r="B390" s="36">
        <v>20</v>
      </c>
      <c r="C390" s="18" t="s">
        <v>522</v>
      </c>
      <c r="D390" s="20">
        <v>172.7347402340952</v>
      </c>
      <c r="E390" s="20">
        <v>404.93779148767783</v>
      </c>
      <c r="F390" s="20">
        <v>375.95855881696218</v>
      </c>
      <c r="G390" s="20">
        <v>279.80299113348281</v>
      </c>
      <c r="H390" s="20">
        <v>0.11177631082689971</v>
      </c>
      <c r="I390" s="20">
        <v>1.2493936417105183</v>
      </c>
      <c r="J390" s="20">
        <v>0.34980255288088602</v>
      </c>
      <c r="K390" s="20">
        <v>-7.4500607156613725</v>
      </c>
      <c r="L390" s="20">
        <v>-24.149622581486391</v>
      </c>
      <c r="M390" s="20">
        <v>-30.769425830984179</v>
      </c>
      <c r="N390" s="20">
        <v>-24.932232181795364</v>
      </c>
      <c r="O390" s="20">
        <v>9.3577892068080482E-3</v>
      </c>
      <c r="P390" s="20">
        <v>0.14113145410691083</v>
      </c>
      <c r="Q390" s="20">
        <v>2.8127798286777028E-2</v>
      </c>
      <c r="R390" s="3">
        <f t="shared" si="38"/>
        <v>0</v>
      </c>
      <c r="S390" s="3">
        <f t="shared" si="39"/>
        <v>0</v>
      </c>
      <c r="T390" s="3">
        <f t="shared" si="40"/>
        <v>0</v>
      </c>
      <c r="U390" s="3">
        <f t="shared" si="41"/>
        <v>0</v>
      </c>
      <c r="V390" s="3">
        <f t="shared" si="42"/>
        <v>0</v>
      </c>
      <c r="W390" s="3">
        <f t="shared" si="43"/>
        <v>0</v>
      </c>
      <c r="X390" s="3">
        <f t="shared" si="44"/>
        <v>0</v>
      </c>
    </row>
    <row r="391" spans="1:24" x14ac:dyDescent="0.25">
      <c r="A391" s="35">
        <v>44608</v>
      </c>
      <c r="B391" s="36">
        <v>21</v>
      </c>
      <c r="C391" s="18" t="s">
        <v>523</v>
      </c>
      <c r="D391" s="20">
        <v>170.14899503322428</v>
      </c>
      <c r="E391" s="20">
        <v>401.77335050120922</v>
      </c>
      <c r="F391" s="20">
        <v>377.03442921930974</v>
      </c>
      <c r="G391" s="20">
        <v>276.14040889483692</v>
      </c>
      <c r="H391" s="20">
        <v>0.11986049279719897</v>
      </c>
      <c r="I391" s="20">
        <v>1.234189894311116</v>
      </c>
      <c r="J391" s="20">
        <v>0.37336378117642871</v>
      </c>
      <c r="K391" s="20">
        <v>-2.9905737386618365</v>
      </c>
      <c r="L391" s="20">
        <v>-12.133386478166747</v>
      </c>
      <c r="M391" s="20">
        <v>-14.422674075097603</v>
      </c>
      <c r="N391" s="20">
        <v>-12.502825279608597</v>
      </c>
      <c r="O391" s="20">
        <v>2.9021780912449999E-3</v>
      </c>
      <c r="P391" s="20">
        <v>0.10097758914241069</v>
      </c>
      <c r="Q391" s="20">
        <v>9.0185693515309109E-3</v>
      </c>
      <c r="R391" s="3">
        <f t="shared" si="38"/>
        <v>0</v>
      </c>
      <c r="S391" s="3">
        <f t="shared" si="39"/>
        <v>0</v>
      </c>
      <c r="T391" s="3">
        <f t="shared" si="40"/>
        <v>0</v>
      </c>
      <c r="U391" s="3">
        <f t="shared" si="41"/>
        <v>0</v>
      </c>
      <c r="V391" s="3">
        <f t="shared" si="42"/>
        <v>0</v>
      </c>
      <c r="W391" s="3">
        <f t="shared" si="43"/>
        <v>0</v>
      </c>
      <c r="X391" s="3">
        <f t="shared" si="44"/>
        <v>0</v>
      </c>
    </row>
    <row r="392" spans="1:24" x14ac:dyDescent="0.25">
      <c r="A392" s="35">
        <v>44608</v>
      </c>
      <c r="B392" s="36">
        <v>22</v>
      </c>
      <c r="C392" s="18" t="s">
        <v>524</v>
      </c>
      <c r="D392" s="20">
        <v>177.56169792128964</v>
      </c>
      <c r="E392" s="20">
        <v>420.83326400653192</v>
      </c>
      <c r="F392" s="20">
        <v>400.50363677801056</v>
      </c>
      <c r="G392" s="20">
        <v>290.90772425242284</v>
      </c>
      <c r="H392" s="20">
        <v>0.13408079938304879</v>
      </c>
      <c r="I392" s="20">
        <v>1.325761079989205</v>
      </c>
      <c r="J392" s="20">
        <v>0.414805899702196</v>
      </c>
      <c r="K392" s="20">
        <v>-2.7188084848903959</v>
      </c>
      <c r="L392" s="20">
        <v>-11.982745787756144</v>
      </c>
      <c r="M392" s="20">
        <v>-11.752216497596638</v>
      </c>
      <c r="N392" s="20">
        <v>-11.492657092099629</v>
      </c>
      <c r="O392" s="20">
        <v>-2.3082600972443258E-3</v>
      </c>
      <c r="P392" s="20">
        <v>6.2907559402902713E-2</v>
      </c>
      <c r="Q392" s="20">
        <v>-6.1065451017684423E-3</v>
      </c>
      <c r="R392" s="3">
        <f t="shared" si="38"/>
        <v>0</v>
      </c>
      <c r="S392" s="3">
        <f t="shared" si="39"/>
        <v>0</v>
      </c>
      <c r="T392" s="3">
        <f t="shared" si="40"/>
        <v>0</v>
      </c>
      <c r="U392" s="3">
        <f t="shared" si="41"/>
        <v>0</v>
      </c>
      <c r="V392" s="3">
        <f t="shared" si="42"/>
        <v>0</v>
      </c>
      <c r="W392" s="3">
        <f t="shared" si="43"/>
        <v>0</v>
      </c>
      <c r="X392" s="3">
        <f t="shared" si="44"/>
        <v>0</v>
      </c>
    </row>
    <row r="393" spans="1:24" x14ac:dyDescent="0.25">
      <c r="A393" s="35">
        <v>44608</v>
      </c>
      <c r="B393" s="36">
        <v>23</v>
      </c>
      <c r="C393" s="18" t="s">
        <v>525</v>
      </c>
      <c r="D393" s="20">
        <v>166.38092769226719</v>
      </c>
      <c r="E393" s="20">
        <v>397.90817891125158</v>
      </c>
      <c r="F393" s="20">
        <v>378.65090302521475</v>
      </c>
      <c r="G393" s="20">
        <v>272.9278233013813</v>
      </c>
      <c r="H393" s="20">
        <v>0.12117510939053061</v>
      </c>
      <c r="I393" s="20">
        <v>1.2411002319908389</v>
      </c>
      <c r="J393" s="20">
        <v>0.37618657986961557</v>
      </c>
      <c r="K393" s="20">
        <v>-4.4632626486022762</v>
      </c>
      <c r="L393" s="20">
        <v>-15.498933656817414</v>
      </c>
      <c r="M393" s="20">
        <v>-15.547309689105202</v>
      </c>
      <c r="N393" s="20">
        <v>-14.296931533997039</v>
      </c>
      <c r="O393" s="20">
        <v>-7.1472063370955456E-3</v>
      </c>
      <c r="P393" s="20">
        <v>3.8506503424371251E-2</v>
      </c>
      <c r="Q393" s="20">
        <v>-2.0367519305407634E-2</v>
      </c>
      <c r="R393" s="3">
        <f t="shared" si="38"/>
        <v>0</v>
      </c>
      <c r="S393" s="3">
        <f t="shared" si="39"/>
        <v>0</v>
      </c>
      <c r="T393" s="3">
        <f t="shared" si="40"/>
        <v>0</v>
      </c>
      <c r="U393" s="3">
        <f t="shared" si="41"/>
        <v>0</v>
      </c>
      <c r="V393" s="3">
        <f t="shared" si="42"/>
        <v>0</v>
      </c>
      <c r="W393" s="3">
        <f t="shared" si="43"/>
        <v>0</v>
      </c>
      <c r="X393" s="3">
        <f t="shared" si="44"/>
        <v>0</v>
      </c>
    </row>
    <row r="394" spans="1:24" x14ac:dyDescent="0.25">
      <c r="A394" s="35">
        <v>44608</v>
      </c>
      <c r="B394" s="36">
        <v>24</v>
      </c>
      <c r="C394" s="18" t="s">
        <v>526</v>
      </c>
      <c r="D394" s="20">
        <v>151.3216854100699</v>
      </c>
      <c r="E394" s="20">
        <v>362.22798690679724</v>
      </c>
      <c r="F394" s="20">
        <v>345.57350194397605</v>
      </c>
      <c r="G394" s="20">
        <v>247.92217927355441</v>
      </c>
      <c r="H394" s="20">
        <v>0.10774016673255314</v>
      </c>
      <c r="I394" s="20">
        <v>1.1015429410711755</v>
      </c>
      <c r="J394" s="20">
        <v>0.33618439662468275</v>
      </c>
      <c r="K394" s="20">
        <v>-2.6201217740884726</v>
      </c>
      <c r="L394" s="20">
        <v>-12.28197065869278</v>
      </c>
      <c r="M394" s="20">
        <v>-12.395626099250157</v>
      </c>
      <c r="N394" s="20">
        <v>-10.139143119260684</v>
      </c>
      <c r="O394" s="20">
        <v>-7.1256916478459496E-3</v>
      </c>
      <c r="P394" s="20">
        <v>2.6311863634371897E-2</v>
      </c>
      <c r="Q394" s="20">
        <v>-2.0270496825941564E-2</v>
      </c>
      <c r="R394" s="3">
        <f t="shared" si="38"/>
        <v>0</v>
      </c>
      <c r="S394" s="3">
        <f t="shared" si="39"/>
        <v>0</v>
      </c>
      <c r="T394" s="3">
        <f t="shared" si="40"/>
        <v>0</v>
      </c>
      <c r="U394" s="3">
        <f t="shared" si="41"/>
        <v>0</v>
      </c>
      <c r="V394" s="3">
        <f t="shared" si="42"/>
        <v>0</v>
      </c>
      <c r="W394" s="3">
        <f t="shared" si="43"/>
        <v>0</v>
      </c>
      <c r="X394" s="3">
        <f t="shared" si="44"/>
        <v>0</v>
      </c>
    </row>
    <row r="395" spans="1:24" x14ac:dyDescent="0.25">
      <c r="A395" s="35">
        <v>44609</v>
      </c>
      <c r="B395" s="36">
        <v>1</v>
      </c>
      <c r="C395" s="18" t="s">
        <v>527</v>
      </c>
      <c r="D395" s="20">
        <v>134.880151887018</v>
      </c>
      <c r="E395" s="20">
        <v>321.81433838253133</v>
      </c>
      <c r="F395" s="20">
        <v>304.6536379441315</v>
      </c>
      <c r="G395" s="20">
        <v>220.64937852025986</v>
      </c>
      <c r="H395" s="20">
        <v>9.4305547510742743E-2</v>
      </c>
      <c r="I395" s="20">
        <v>0.97155948539903847</v>
      </c>
      <c r="J395" s="20">
        <v>0.29626952014446872</v>
      </c>
      <c r="K395" s="20">
        <v>-4.3929530078081092</v>
      </c>
      <c r="L395" s="20">
        <v>-15.694186995872842</v>
      </c>
      <c r="M395" s="20">
        <v>-15.923872763738302</v>
      </c>
      <c r="N395" s="20">
        <v>-12.705989050480518</v>
      </c>
      <c r="O395" s="20">
        <v>-7.852883467509222E-3</v>
      </c>
      <c r="P395" s="20">
        <v>1.908855094813041E-2</v>
      </c>
      <c r="Q395" s="20">
        <v>-2.2029642711593474E-2</v>
      </c>
      <c r="R395" s="3">
        <f t="shared" ref="R395:R458" si="45">MAX(0,(K395-D395*0.2)*$T$5)+MAX(0,(K395-D395*0.3)*($U$5-$T$5))+MAX(0,(K395-D395*0.5)*($W$5-$V$5))+MAX(0,(K395-D395*0.8)*($X$5-$W$5))</f>
        <v>0</v>
      </c>
      <c r="S395" s="3">
        <f t="shared" ref="S395:S458" si="46">MAX(0,(L395-E395*0.2)*$T$5)+MAX(0,(L395-E395*0.3)*($U$5-$T$5))+MAX(0,(L395-E395*0.5)*($W$5-$V$5))+MAX(0,(L395-E395*0.8)*($X$5-$W$5))</f>
        <v>0</v>
      </c>
      <c r="T395" s="3">
        <f t="shared" ref="T395:T458" si="47">MAX(0,(M395-F395*0.2)*$T$5)+MAX(0,(M395-F395*0.3)*($U$5-$T$5))+MAX(0,(M395-F395*0.5)*($W$5-$V$5))+MAX(0,(M395-F395*0.8)*($X$5-$W$5))</f>
        <v>0</v>
      </c>
      <c r="U395" s="3">
        <f t="shared" ref="U395:U458" si="48">MAX(0,(N395-G395*0.2)*$T$5)+MAX(0,(N395-G395*0.3)*($U$5-$T$5))+MAX(0,(N395-G395*0.5)*($W$5-$V$5))+MAX(0,(N395-G395*0.8)*($X$5-$W$5))</f>
        <v>0</v>
      </c>
      <c r="V395" s="3">
        <f t="shared" ref="V395:V458" si="49">MAX(0,(O395-H395*0.2)*$T$5)+MAX(0,(O395-H395*0.3)*($U$5-$T$5))+MAX(0,(O395-H395*0.5)*($W$5-$V$5))+MAX(0,(O395-H395*0.8)*($X$5-$W$5))</f>
        <v>0</v>
      </c>
      <c r="W395" s="3">
        <f t="shared" ref="W395:W458" si="50">MAX(0,(P395-I395*0.2)*$T$5)+MAX(0,(P395-I395*0.3)*($U$5-$T$5))+MAX(0,(P395-I395*0.5)*($W$5-$V$5))+MAX(0,(P395-I395*0.8)*($X$5-$W$5))</f>
        <v>0</v>
      </c>
      <c r="X395" s="3">
        <f t="shared" ref="X395:X458" si="51">MAX(0,(Q395-J395*0.2)*$T$5)+MAX(0,(Q395-J395*0.3)*($U$5-$T$5))+MAX(0,(Q395-J395*0.5)*($W$5-$V$5))+MAX(0,(Q395-J395*0.8)*($X$5-$W$5))</f>
        <v>0</v>
      </c>
    </row>
    <row r="396" spans="1:24" x14ac:dyDescent="0.25">
      <c r="A396" s="35">
        <v>44609</v>
      </c>
      <c r="B396" s="36">
        <v>2</v>
      </c>
      <c r="C396" s="18" t="s">
        <v>528</v>
      </c>
      <c r="D396" s="20">
        <v>126.02118156806398</v>
      </c>
      <c r="E396" s="20">
        <v>283.26939694003312</v>
      </c>
      <c r="F396" s="20">
        <v>266.66948049285634</v>
      </c>
      <c r="G396" s="20">
        <v>195.96919647205627</v>
      </c>
      <c r="H396" s="20">
        <v>8.679310729020373E-2</v>
      </c>
      <c r="I396" s="20">
        <v>0.82931888123561137</v>
      </c>
      <c r="J396" s="20">
        <v>0.27368618457204236</v>
      </c>
      <c r="K396" s="20">
        <v>-5.8457308847610694</v>
      </c>
      <c r="L396" s="20">
        <v>-20.284052006815045</v>
      </c>
      <c r="M396" s="20">
        <v>-19.75327322600554</v>
      </c>
      <c r="N396" s="20">
        <v>-15.445298305307393</v>
      </c>
      <c r="O396" s="20">
        <v>-8.1439193262996742E-3</v>
      </c>
      <c r="P396" s="20">
        <v>-9.9834372155546282E-5</v>
      </c>
      <c r="Q396" s="20">
        <v>-2.2829985859953425E-2</v>
      </c>
      <c r="R396" s="3">
        <f t="shared" si="45"/>
        <v>0</v>
      </c>
      <c r="S396" s="3">
        <f t="shared" si="46"/>
        <v>0</v>
      </c>
      <c r="T396" s="3">
        <f t="shared" si="47"/>
        <v>0</v>
      </c>
      <c r="U396" s="3">
        <f t="shared" si="48"/>
        <v>0</v>
      </c>
      <c r="V396" s="3">
        <f t="shared" si="49"/>
        <v>0</v>
      </c>
      <c r="W396" s="3">
        <f t="shared" si="50"/>
        <v>0</v>
      </c>
      <c r="X396" s="3">
        <f t="shared" si="51"/>
        <v>0</v>
      </c>
    </row>
    <row r="397" spans="1:24" x14ac:dyDescent="0.25">
      <c r="A397" s="35">
        <v>44609</v>
      </c>
      <c r="B397" s="36">
        <v>3</v>
      </c>
      <c r="C397" s="18" t="s">
        <v>529</v>
      </c>
      <c r="D397" s="20">
        <v>117.31666055577644</v>
      </c>
      <c r="E397" s="20">
        <v>260.41407698691074</v>
      </c>
      <c r="F397" s="20">
        <v>243.32637153770023</v>
      </c>
      <c r="G397" s="20">
        <v>180.33094570874155</v>
      </c>
      <c r="H397" s="20">
        <v>8.7747991730228986E-2</v>
      </c>
      <c r="I397" s="20">
        <v>0.78125870751855819</v>
      </c>
      <c r="J397" s="20">
        <v>0.27562393497904458</v>
      </c>
      <c r="K397" s="20">
        <v>-6.620264782879727</v>
      </c>
      <c r="L397" s="20">
        <v>-22.84693632595517</v>
      </c>
      <c r="M397" s="20">
        <v>-21.922882715952632</v>
      </c>
      <c r="N397" s="20">
        <v>-16.727829826695494</v>
      </c>
      <c r="O397" s="20">
        <v>-6.9658079716328732E-3</v>
      </c>
      <c r="P397" s="20">
        <v>-1.0864240035229435E-2</v>
      </c>
      <c r="Q397" s="20">
        <v>-1.9376430365095763E-2</v>
      </c>
      <c r="R397" s="3">
        <f t="shared" si="45"/>
        <v>0</v>
      </c>
      <c r="S397" s="3">
        <f t="shared" si="46"/>
        <v>0</v>
      </c>
      <c r="T397" s="3">
        <f t="shared" si="47"/>
        <v>0</v>
      </c>
      <c r="U397" s="3">
        <f t="shared" si="48"/>
        <v>0</v>
      </c>
      <c r="V397" s="3">
        <f t="shared" si="49"/>
        <v>0</v>
      </c>
      <c r="W397" s="3">
        <f t="shared" si="50"/>
        <v>0</v>
      </c>
      <c r="X397" s="3">
        <f t="shared" si="51"/>
        <v>0</v>
      </c>
    </row>
    <row r="398" spans="1:24" x14ac:dyDescent="0.25">
      <c r="A398" s="35">
        <v>44609</v>
      </c>
      <c r="B398" s="36">
        <v>4</v>
      </c>
      <c r="C398" s="18" t="s">
        <v>530</v>
      </c>
      <c r="D398" s="20">
        <v>111.92564171968912</v>
      </c>
      <c r="E398" s="20">
        <v>246.67827389023728</v>
      </c>
      <c r="F398" s="20">
        <v>229.48665784299047</v>
      </c>
      <c r="G398" s="20">
        <v>171.05795602528187</v>
      </c>
      <c r="H398" s="20">
        <v>8.402615599351676E-2</v>
      </c>
      <c r="I398" s="20">
        <v>0.75024541928369171</v>
      </c>
      <c r="J398" s="20">
        <v>0.26443835994024367</v>
      </c>
      <c r="K398" s="20">
        <v>-7.7171311186115794</v>
      </c>
      <c r="L398" s="20">
        <v>-25.332505682375494</v>
      </c>
      <c r="M398" s="20">
        <v>-23.946118376563426</v>
      </c>
      <c r="N398" s="20">
        <v>-18.446496189085508</v>
      </c>
      <c r="O398" s="20">
        <v>-6.7291673878861463E-3</v>
      </c>
      <c r="P398" s="20">
        <v>-1.0758170744239017E-2</v>
      </c>
      <c r="Q398" s="20">
        <v>-1.8569173366536226E-2</v>
      </c>
      <c r="R398" s="3">
        <f t="shared" si="45"/>
        <v>0</v>
      </c>
      <c r="S398" s="3">
        <f t="shared" si="46"/>
        <v>0</v>
      </c>
      <c r="T398" s="3">
        <f t="shared" si="47"/>
        <v>0</v>
      </c>
      <c r="U398" s="3">
        <f t="shared" si="48"/>
        <v>0</v>
      </c>
      <c r="V398" s="3">
        <f t="shared" si="49"/>
        <v>0</v>
      </c>
      <c r="W398" s="3">
        <f t="shared" si="50"/>
        <v>0</v>
      </c>
      <c r="X398" s="3">
        <f t="shared" si="51"/>
        <v>0</v>
      </c>
    </row>
    <row r="399" spans="1:24" x14ac:dyDescent="0.25">
      <c r="A399" s="35">
        <v>44609</v>
      </c>
      <c r="B399" s="36">
        <v>5</v>
      </c>
      <c r="C399" s="18" t="s">
        <v>531</v>
      </c>
      <c r="D399" s="20">
        <v>108.33073240014186</v>
      </c>
      <c r="E399" s="20">
        <v>238.28538850139651</v>
      </c>
      <c r="F399" s="20">
        <v>221.14136790704632</v>
      </c>
      <c r="G399" s="20">
        <v>165.59026062776169</v>
      </c>
      <c r="H399" s="20">
        <v>8.3588175549301813E-2</v>
      </c>
      <c r="I399" s="20">
        <v>0.74869943167164799</v>
      </c>
      <c r="J399" s="20">
        <v>0.26277177019417253</v>
      </c>
      <c r="K399" s="20">
        <v>-8.2635474339526276</v>
      </c>
      <c r="L399" s="20">
        <v>-26.910557291721116</v>
      </c>
      <c r="M399" s="20">
        <v>-25.276166599674681</v>
      </c>
      <c r="N399" s="20">
        <v>-19.170882031260803</v>
      </c>
      <c r="O399" s="20">
        <v>-6.2890591282870646E-3</v>
      </c>
      <c r="P399" s="20">
        <v>-9.3895091958337007E-3</v>
      </c>
      <c r="Q399" s="20">
        <v>-1.7288823059900777E-2</v>
      </c>
      <c r="R399" s="3">
        <f t="shared" si="45"/>
        <v>0</v>
      </c>
      <c r="S399" s="3">
        <f t="shared" si="46"/>
        <v>0</v>
      </c>
      <c r="T399" s="3">
        <f t="shared" si="47"/>
        <v>0</v>
      </c>
      <c r="U399" s="3">
        <f t="shared" si="48"/>
        <v>0</v>
      </c>
      <c r="V399" s="3">
        <f t="shared" si="49"/>
        <v>0</v>
      </c>
      <c r="W399" s="3">
        <f t="shared" si="50"/>
        <v>0</v>
      </c>
      <c r="X399" s="3">
        <f t="shared" si="51"/>
        <v>0</v>
      </c>
    </row>
    <row r="400" spans="1:24" x14ac:dyDescent="0.25">
      <c r="A400" s="35">
        <v>44609</v>
      </c>
      <c r="B400" s="36">
        <v>6</v>
      </c>
      <c r="C400" s="18" t="s">
        <v>532</v>
      </c>
      <c r="D400" s="20">
        <v>108.34056194773495</v>
      </c>
      <c r="E400" s="20">
        <v>240.42731882930806</v>
      </c>
      <c r="F400" s="20">
        <v>222.26944233239013</v>
      </c>
      <c r="G400" s="20">
        <v>165.45916476260732</v>
      </c>
      <c r="H400" s="20">
        <v>8.0934585893364663E-2</v>
      </c>
      <c r="I400" s="20">
        <v>0.73432446184677991</v>
      </c>
      <c r="J400" s="20">
        <v>0.25529984735723293</v>
      </c>
      <c r="K400" s="20">
        <v>-8.5873301546139196</v>
      </c>
      <c r="L400" s="20">
        <v>-27.93717898722613</v>
      </c>
      <c r="M400" s="20">
        <v>-26.045279010493317</v>
      </c>
      <c r="N400" s="20">
        <v>-19.794049590074774</v>
      </c>
      <c r="O400" s="20">
        <v>-7.3237530883566923E-3</v>
      </c>
      <c r="P400" s="20">
        <v>-2.1772554165175751E-2</v>
      </c>
      <c r="Q400" s="20">
        <v>-2.0320501881453297E-2</v>
      </c>
      <c r="R400" s="3">
        <f t="shared" si="45"/>
        <v>0</v>
      </c>
      <c r="S400" s="3">
        <f t="shared" si="46"/>
        <v>0</v>
      </c>
      <c r="T400" s="3">
        <f t="shared" si="47"/>
        <v>0</v>
      </c>
      <c r="U400" s="3">
        <f t="shared" si="48"/>
        <v>0</v>
      </c>
      <c r="V400" s="3">
        <f t="shared" si="49"/>
        <v>0</v>
      </c>
      <c r="W400" s="3">
        <f t="shared" si="50"/>
        <v>0</v>
      </c>
      <c r="X400" s="3">
        <f t="shared" si="51"/>
        <v>0</v>
      </c>
    </row>
    <row r="401" spans="1:24" x14ac:dyDescent="0.25">
      <c r="A401" s="35">
        <v>44609</v>
      </c>
      <c r="B401" s="36">
        <v>7</v>
      </c>
      <c r="C401" s="18" t="s">
        <v>533</v>
      </c>
      <c r="D401" s="20">
        <v>113.01944865564994</v>
      </c>
      <c r="E401" s="20">
        <v>253.25951348471526</v>
      </c>
      <c r="F401" s="20">
        <v>232.9469121145836</v>
      </c>
      <c r="G401" s="20">
        <v>173.20050508658025</v>
      </c>
      <c r="H401" s="20">
        <v>8.3131497087455097E-2</v>
      </c>
      <c r="I401" s="20">
        <v>0.75812523126084652</v>
      </c>
      <c r="J401" s="20">
        <v>0.26180892819671359</v>
      </c>
      <c r="K401" s="20">
        <v>-11.646070796359142</v>
      </c>
      <c r="L401" s="20">
        <v>-36.911039311133912</v>
      </c>
      <c r="M401" s="20">
        <v>-36.860113279823302</v>
      </c>
      <c r="N401" s="20">
        <v>-27.151449020592988</v>
      </c>
      <c r="O401" s="20">
        <v>-8.2365964324941955E-3</v>
      </c>
      <c r="P401" s="20">
        <v>-3.1161481561280381E-2</v>
      </c>
      <c r="Q401" s="20">
        <v>-2.3282391978560777E-2</v>
      </c>
      <c r="R401" s="3">
        <f t="shared" si="45"/>
        <v>0</v>
      </c>
      <c r="S401" s="3">
        <f t="shared" si="46"/>
        <v>0</v>
      </c>
      <c r="T401" s="3">
        <f t="shared" si="47"/>
        <v>0</v>
      </c>
      <c r="U401" s="3">
        <f t="shared" si="48"/>
        <v>0</v>
      </c>
      <c r="V401" s="3">
        <f t="shared" si="49"/>
        <v>0</v>
      </c>
      <c r="W401" s="3">
        <f t="shared" si="50"/>
        <v>0</v>
      </c>
      <c r="X401" s="3">
        <f t="shared" si="51"/>
        <v>0</v>
      </c>
    </row>
    <row r="402" spans="1:24" x14ac:dyDescent="0.25">
      <c r="A402" s="35">
        <v>44609</v>
      </c>
      <c r="B402" s="36">
        <v>8</v>
      </c>
      <c r="C402" s="18" t="s">
        <v>534</v>
      </c>
      <c r="D402" s="20">
        <v>120.54976880580227</v>
      </c>
      <c r="E402" s="20">
        <v>271.08267022937468</v>
      </c>
      <c r="F402" s="20">
        <v>244.37271876377798</v>
      </c>
      <c r="G402" s="20">
        <v>184.78678382226417</v>
      </c>
      <c r="H402" s="20">
        <v>7.6836511267250454E-2</v>
      </c>
      <c r="I402" s="20">
        <v>0.73635024003851546</v>
      </c>
      <c r="J402" s="20">
        <v>0.24458828402589114</v>
      </c>
      <c r="K402" s="20">
        <v>-15.321307388128727</v>
      </c>
      <c r="L402" s="20">
        <v>-46.127453886235244</v>
      </c>
      <c r="M402" s="20">
        <v>-49.277968127889977</v>
      </c>
      <c r="N402" s="20">
        <v>-35.724290758204567</v>
      </c>
      <c r="O402" s="20">
        <v>-7.2900358112741193E-3</v>
      </c>
      <c r="P402" s="20">
        <v>-2.8326250369713212E-2</v>
      </c>
      <c r="Q402" s="20">
        <v>-2.0551103066110289E-2</v>
      </c>
      <c r="R402" s="3">
        <f t="shared" si="45"/>
        <v>0</v>
      </c>
      <c r="S402" s="3">
        <f t="shared" si="46"/>
        <v>0</v>
      </c>
      <c r="T402" s="3">
        <f t="shared" si="47"/>
        <v>0</v>
      </c>
      <c r="U402" s="3">
        <f t="shared" si="48"/>
        <v>0</v>
      </c>
      <c r="V402" s="3">
        <f t="shared" si="49"/>
        <v>0</v>
      </c>
      <c r="W402" s="3">
        <f t="shared" si="50"/>
        <v>0</v>
      </c>
      <c r="X402" s="3">
        <f t="shared" si="51"/>
        <v>0</v>
      </c>
    </row>
    <row r="403" spans="1:24" x14ac:dyDescent="0.25">
      <c r="A403" s="35">
        <v>44609</v>
      </c>
      <c r="B403" s="36">
        <v>9</v>
      </c>
      <c r="C403" s="18" t="s">
        <v>535</v>
      </c>
      <c r="D403" s="20">
        <v>137.88609115579462</v>
      </c>
      <c r="E403" s="20">
        <v>311.6293965832499</v>
      </c>
      <c r="F403" s="20">
        <v>280.1278868222675</v>
      </c>
      <c r="G403" s="20">
        <v>211.73263141199649</v>
      </c>
      <c r="H403" s="20">
        <v>9.2362239415387404E-2</v>
      </c>
      <c r="I403" s="20">
        <v>0.96024484051288128</v>
      </c>
      <c r="J403" s="20">
        <v>0.29081770192191453</v>
      </c>
      <c r="K403" s="20">
        <v>-16.973530362220664</v>
      </c>
      <c r="L403" s="20">
        <v>-43.891132007362081</v>
      </c>
      <c r="M403" s="20">
        <v>-48.741249429999051</v>
      </c>
      <c r="N403" s="20">
        <v>-40.869934834578068</v>
      </c>
      <c r="O403" s="20">
        <v>8.0464509667629285E-3</v>
      </c>
      <c r="P403" s="20">
        <v>0.10088591093131265</v>
      </c>
      <c r="Q403" s="20">
        <v>2.3566364212399764E-2</v>
      </c>
      <c r="R403" s="3">
        <f t="shared" si="45"/>
        <v>0</v>
      </c>
      <c r="S403" s="3">
        <f t="shared" si="46"/>
        <v>0</v>
      </c>
      <c r="T403" s="3">
        <f t="shared" si="47"/>
        <v>0</v>
      </c>
      <c r="U403" s="3">
        <f t="shared" si="48"/>
        <v>0</v>
      </c>
      <c r="V403" s="3">
        <f t="shared" si="49"/>
        <v>0</v>
      </c>
      <c r="W403" s="3">
        <f t="shared" si="50"/>
        <v>0</v>
      </c>
      <c r="X403" s="3">
        <f t="shared" si="51"/>
        <v>0</v>
      </c>
    </row>
    <row r="404" spans="1:24" x14ac:dyDescent="0.25">
      <c r="A404" s="35">
        <v>44609</v>
      </c>
      <c r="B404" s="36">
        <v>10</v>
      </c>
      <c r="C404" s="18" t="s">
        <v>536</v>
      </c>
      <c r="D404" s="20">
        <v>157.00313073032794</v>
      </c>
      <c r="E404" s="20">
        <v>358.49380327012915</v>
      </c>
      <c r="F404" s="20">
        <v>320.83268884039433</v>
      </c>
      <c r="G404" s="20">
        <v>243.08963461654668</v>
      </c>
      <c r="H404" s="20">
        <v>0.11300933291851877</v>
      </c>
      <c r="I404" s="20">
        <v>1.2152764591568745</v>
      </c>
      <c r="J404" s="20">
        <v>0.35098043479829694</v>
      </c>
      <c r="K404" s="20">
        <v>-8.4287933179401566</v>
      </c>
      <c r="L404" s="20">
        <v>-25.49934997580452</v>
      </c>
      <c r="M404" s="20">
        <v>-32.430702737764896</v>
      </c>
      <c r="N404" s="20">
        <v>-29.37079878488894</v>
      </c>
      <c r="O404" s="20">
        <v>3.3448043863540569E-2</v>
      </c>
      <c r="P404" s="20">
        <v>0.2653097984247465</v>
      </c>
      <c r="Q404" s="20">
        <v>9.6791316681550929E-2</v>
      </c>
      <c r="R404" s="3">
        <f t="shared" si="45"/>
        <v>0</v>
      </c>
      <c r="S404" s="3">
        <f t="shared" si="46"/>
        <v>0</v>
      </c>
      <c r="T404" s="3">
        <f t="shared" si="47"/>
        <v>0</v>
      </c>
      <c r="U404" s="3">
        <f t="shared" si="48"/>
        <v>0</v>
      </c>
      <c r="V404" s="3">
        <f t="shared" si="49"/>
        <v>8.3504718877463635E-2</v>
      </c>
      <c r="W404" s="3">
        <f t="shared" si="50"/>
        <v>0.1713374462623678</v>
      </c>
      <c r="X404" s="3">
        <f t="shared" si="51"/>
        <v>0.20475667362884301</v>
      </c>
    </row>
    <row r="405" spans="1:24" x14ac:dyDescent="0.25">
      <c r="A405" s="35">
        <v>44609</v>
      </c>
      <c r="B405" s="36">
        <v>11</v>
      </c>
      <c r="C405" s="18" t="s">
        <v>537</v>
      </c>
      <c r="D405" s="20">
        <v>171.94586810053613</v>
      </c>
      <c r="E405" s="20">
        <v>389.68689169075265</v>
      </c>
      <c r="F405" s="20">
        <v>349.86699202581792</v>
      </c>
      <c r="G405" s="20">
        <v>266.68941838206928</v>
      </c>
      <c r="H405" s="20">
        <v>0.11958414640418108</v>
      </c>
      <c r="I405" s="20">
        <v>1.3006629402074943</v>
      </c>
      <c r="J405" s="20">
        <v>0.37084726090655973</v>
      </c>
      <c r="K405" s="20">
        <v>-2.3838050265350077</v>
      </c>
      <c r="L405" s="20">
        <v>-13.909546425722628</v>
      </c>
      <c r="M405" s="20">
        <v>-21.272273323366232</v>
      </c>
      <c r="N405" s="20">
        <v>-20.76464953295131</v>
      </c>
      <c r="O405" s="20">
        <v>3.4018452697832581E-2</v>
      </c>
      <c r="P405" s="20">
        <v>0.28468024844091794</v>
      </c>
      <c r="Q405" s="20">
        <v>9.8630775537959153E-2</v>
      </c>
      <c r="R405" s="3">
        <f t="shared" si="45"/>
        <v>0</v>
      </c>
      <c r="S405" s="3">
        <f t="shared" si="46"/>
        <v>0</v>
      </c>
      <c r="T405" s="3">
        <f t="shared" si="47"/>
        <v>0</v>
      </c>
      <c r="U405" s="3">
        <f t="shared" si="48"/>
        <v>0</v>
      </c>
      <c r="V405" s="3">
        <f t="shared" si="49"/>
        <v>7.7772398687455016E-2</v>
      </c>
      <c r="W405" s="3">
        <f t="shared" si="50"/>
        <v>0.1889924374151275</v>
      </c>
      <c r="X405" s="3">
        <f t="shared" si="51"/>
        <v>0.18832772852282684</v>
      </c>
    </row>
    <row r="406" spans="1:24" x14ac:dyDescent="0.25">
      <c r="A406" s="35">
        <v>44609</v>
      </c>
      <c r="B406" s="36">
        <v>12</v>
      </c>
      <c r="C406" s="18" t="s">
        <v>538</v>
      </c>
      <c r="D406" s="20">
        <v>184.54240556373855</v>
      </c>
      <c r="E406" s="20">
        <v>415.35437766175005</v>
      </c>
      <c r="F406" s="20">
        <v>374.05430644527371</v>
      </c>
      <c r="G406" s="20">
        <v>285.70124637946429</v>
      </c>
      <c r="H406" s="20">
        <v>0.1369914917817284</v>
      </c>
      <c r="I406" s="20">
        <v>1.4292903611520849</v>
      </c>
      <c r="J406" s="20">
        <v>0.42167723214261466</v>
      </c>
      <c r="K406" s="20">
        <v>2.0712166264565202</v>
      </c>
      <c r="L406" s="20">
        <v>-5.546381070238982</v>
      </c>
      <c r="M406" s="20">
        <v>-15.289979615461451</v>
      </c>
      <c r="N406" s="20">
        <v>-14.63528544255114</v>
      </c>
      <c r="O406" s="20">
        <v>5.2925820198002897E-2</v>
      </c>
      <c r="P406" s="20">
        <v>0.38681445961977817</v>
      </c>
      <c r="Q406" s="20">
        <v>0.15322583794866279</v>
      </c>
      <c r="R406" s="3">
        <f t="shared" si="45"/>
        <v>0</v>
      </c>
      <c r="S406" s="3">
        <f t="shared" si="46"/>
        <v>0</v>
      </c>
      <c r="T406" s="3">
        <f t="shared" si="47"/>
        <v>0</v>
      </c>
      <c r="U406" s="3">
        <f t="shared" si="48"/>
        <v>0</v>
      </c>
      <c r="V406" s="3">
        <f t="shared" si="49"/>
        <v>0.26943465138397316</v>
      </c>
      <c r="W406" s="3">
        <f t="shared" si="50"/>
        <v>0.7772632265106918</v>
      </c>
      <c r="X406" s="3">
        <f t="shared" si="51"/>
        <v>0.69507892908268532</v>
      </c>
    </row>
    <row r="407" spans="1:24" x14ac:dyDescent="0.25">
      <c r="A407" s="35">
        <v>44609</v>
      </c>
      <c r="B407" s="36">
        <v>13</v>
      </c>
      <c r="C407" s="18" t="s">
        <v>539</v>
      </c>
      <c r="D407" s="20">
        <v>196.22722420092188</v>
      </c>
      <c r="E407" s="20">
        <v>439.16596460010334</v>
      </c>
      <c r="F407" s="20">
        <v>396.55553583571015</v>
      </c>
      <c r="G407" s="20">
        <v>303.45204926801637</v>
      </c>
      <c r="H407" s="20">
        <v>0.13636032695195863</v>
      </c>
      <c r="I407" s="20">
        <v>1.4622837622814084</v>
      </c>
      <c r="J407" s="20">
        <v>0.42140954902240813</v>
      </c>
      <c r="K407" s="20">
        <v>5.0931652637563101</v>
      </c>
      <c r="L407" s="20">
        <v>0.46180770225979462</v>
      </c>
      <c r="M407" s="20">
        <v>-9.6424377869480367</v>
      </c>
      <c r="N407" s="20">
        <v>-9.6298845599227985</v>
      </c>
      <c r="O407" s="20">
        <v>4.9532673413593215E-2</v>
      </c>
      <c r="P407" s="20">
        <v>0.37627139679274857</v>
      </c>
      <c r="Q407" s="20">
        <v>0.14370731293171207</v>
      </c>
      <c r="R407" s="3">
        <f t="shared" si="45"/>
        <v>0</v>
      </c>
      <c r="S407" s="3">
        <f t="shared" si="46"/>
        <v>0</v>
      </c>
      <c r="T407" s="3">
        <f t="shared" si="47"/>
        <v>0</v>
      </c>
      <c r="U407" s="3">
        <f t="shared" si="48"/>
        <v>0</v>
      </c>
      <c r="V407" s="3">
        <f t="shared" si="49"/>
        <v>0.22453767891712692</v>
      </c>
      <c r="W407" s="3">
        <f t="shared" si="50"/>
        <v>0.6452889467464582</v>
      </c>
      <c r="X407" s="3">
        <f t="shared" si="51"/>
        <v>0.56404023308715834</v>
      </c>
    </row>
    <row r="408" spans="1:24" x14ac:dyDescent="0.25">
      <c r="A408" s="35">
        <v>44609</v>
      </c>
      <c r="B408" s="36">
        <v>14</v>
      </c>
      <c r="C408" s="18" t="s">
        <v>540</v>
      </c>
      <c r="D408" s="20">
        <v>206.86295080536536</v>
      </c>
      <c r="E408" s="20">
        <v>464.07458486379545</v>
      </c>
      <c r="F408" s="20">
        <v>419.45483016570347</v>
      </c>
      <c r="G408" s="20">
        <v>321.85274234673244</v>
      </c>
      <c r="H408" s="20">
        <v>0.13713725064970678</v>
      </c>
      <c r="I408" s="20">
        <v>1.4949017244410445</v>
      </c>
      <c r="J408" s="20">
        <v>0.42379596599214536</v>
      </c>
      <c r="K408" s="20">
        <v>5.9549944782095681</v>
      </c>
      <c r="L408" s="20">
        <v>3.4551674656727354</v>
      </c>
      <c r="M408" s="20">
        <v>-7.0293367637803286</v>
      </c>
      <c r="N408" s="20">
        <v>-6.6615561094563054</v>
      </c>
      <c r="O408" s="20">
        <v>4.7922684697992171E-2</v>
      </c>
      <c r="P408" s="20">
        <v>0.35306247240869415</v>
      </c>
      <c r="Q408" s="20">
        <v>0.13908527814145141</v>
      </c>
      <c r="R408" s="3">
        <f t="shared" si="45"/>
        <v>0</v>
      </c>
      <c r="S408" s="3">
        <f t="shared" si="46"/>
        <v>0</v>
      </c>
      <c r="T408" s="3">
        <f t="shared" si="47"/>
        <v>0</v>
      </c>
      <c r="U408" s="3">
        <f t="shared" si="48"/>
        <v>0</v>
      </c>
      <c r="V408" s="3">
        <f t="shared" si="49"/>
        <v>0.19958725400690613</v>
      </c>
      <c r="W408" s="3">
        <f t="shared" si="50"/>
        <v>0.4163782997802159</v>
      </c>
      <c r="X408" s="3">
        <f t="shared" si="51"/>
        <v>0.49188273563921658</v>
      </c>
    </row>
    <row r="409" spans="1:24" x14ac:dyDescent="0.25">
      <c r="A409" s="35">
        <v>44609</v>
      </c>
      <c r="B409" s="36">
        <v>15</v>
      </c>
      <c r="C409" s="18" t="s">
        <v>541</v>
      </c>
      <c r="D409" s="20">
        <v>211.82825191802218</v>
      </c>
      <c r="E409" s="20">
        <v>478.56705030825083</v>
      </c>
      <c r="F409" s="20">
        <v>433.60452869974273</v>
      </c>
      <c r="G409" s="20">
        <v>329.89379682084211</v>
      </c>
      <c r="H409" s="20">
        <v>0.14283500383653225</v>
      </c>
      <c r="I409" s="20">
        <v>1.5716537424497949</v>
      </c>
      <c r="J409" s="20">
        <v>0.44068654768851506</v>
      </c>
      <c r="K409" s="20">
        <v>8.5855123384170451</v>
      </c>
      <c r="L409" s="20">
        <v>11.649174444728452</v>
      </c>
      <c r="M409" s="20">
        <v>1.0900364369801854</v>
      </c>
      <c r="N409" s="20">
        <v>-2.3476220680897235</v>
      </c>
      <c r="O409" s="20">
        <v>5.2305253853793941E-2</v>
      </c>
      <c r="P409" s="20">
        <v>0.40258494377233289</v>
      </c>
      <c r="Q409" s="20">
        <v>0.1518257001162153</v>
      </c>
      <c r="R409" s="3">
        <f t="shared" si="45"/>
        <v>0</v>
      </c>
      <c r="S409" s="3">
        <f t="shared" si="46"/>
        <v>0</v>
      </c>
      <c r="T409" s="3">
        <f t="shared" si="47"/>
        <v>0</v>
      </c>
      <c r="U409" s="3">
        <f t="shared" si="48"/>
        <v>0</v>
      </c>
      <c r="V409" s="3">
        <f t="shared" si="49"/>
        <v>0.24103045142043478</v>
      </c>
      <c r="W409" s="3">
        <f t="shared" si="50"/>
        <v>0.67946904947899656</v>
      </c>
      <c r="X409" s="3">
        <f t="shared" si="51"/>
        <v>0.61125335085890542</v>
      </c>
    </row>
    <row r="410" spans="1:24" x14ac:dyDescent="0.25">
      <c r="A410" s="35">
        <v>44609</v>
      </c>
      <c r="B410" s="36">
        <v>16</v>
      </c>
      <c r="C410" s="18" t="s">
        <v>542</v>
      </c>
      <c r="D410" s="20">
        <v>214.28065239774315</v>
      </c>
      <c r="E410" s="20">
        <v>482.18924586793366</v>
      </c>
      <c r="F410" s="20">
        <v>438.2225643911201</v>
      </c>
      <c r="G410" s="20">
        <v>332.94536668394085</v>
      </c>
      <c r="H410" s="20">
        <v>0.14573982876009772</v>
      </c>
      <c r="I410" s="20">
        <v>1.5930170086226128</v>
      </c>
      <c r="J410" s="20">
        <v>0.44875168867970999</v>
      </c>
      <c r="K410" s="20">
        <v>9.6428599191186706</v>
      </c>
      <c r="L410" s="20">
        <v>13.884068496009217</v>
      </c>
      <c r="M410" s="20">
        <v>4.4834492291542727</v>
      </c>
      <c r="N410" s="20">
        <v>-0.79048853542193331</v>
      </c>
      <c r="O410" s="20">
        <v>5.5641550061736704E-2</v>
      </c>
      <c r="P410" s="20">
        <v>0.41696202528165194</v>
      </c>
      <c r="Q410" s="20">
        <v>0.16151776287497521</v>
      </c>
      <c r="R410" s="3">
        <f t="shared" si="45"/>
        <v>0</v>
      </c>
      <c r="S410" s="3">
        <f t="shared" si="46"/>
        <v>0</v>
      </c>
      <c r="T410" s="3">
        <f t="shared" si="47"/>
        <v>0</v>
      </c>
      <c r="U410" s="3">
        <f t="shared" si="48"/>
        <v>0</v>
      </c>
      <c r="V410" s="3">
        <f t="shared" si="49"/>
        <v>0.27743460923645108</v>
      </c>
      <c r="W410" s="3">
        <f t="shared" si="50"/>
        <v>0.75726304276633905</v>
      </c>
      <c r="X410" s="3">
        <f t="shared" si="51"/>
        <v>0.71827438154397316</v>
      </c>
    </row>
    <row r="411" spans="1:24" x14ac:dyDescent="0.25">
      <c r="A411" s="35">
        <v>44609</v>
      </c>
      <c r="B411" s="36">
        <v>17</v>
      </c>
      <c r="C411" s="18" t="s">
        <v>543</v>
      </c>
      <c r="D411" s="20">
        <v>214.55923981122805</v>
      </c>
      <c r="E411" s="20">
        <v>480.55452310912813</v>
      </c>
      <c r="F411" s="20">
        <v>437.65134659292198</v>
      </c>
      <c r="G411" s="20">
        <v>332.66619317574236</v>
      </c>
      <c r="H411" s="20">
        <v>0.13604815497606973</v>
      </c>
      <c r="I411" s="20">
        <v>1.546311464246932</v>
      </c>
      <c r="J411" s="20">
        <v>0.42144043950652399</v>
      </c>
      <c r="K411" s="20">
        <v>7.7317181459350408</v>
      </c>
      <c r="L411" s="20">
        <v>8.0584188496067082</v>
      </c>
      <c r="M411" s="20">
        <v>0.23226176231231577</v>
      </c>
      <c r="N411" s="20">
        <v>-4.0590737864960431</v>
      </c>
      <c r="O411" s="20">
        <v>3.8681695396952855E-2</v>
      </c>
      <c r="P411" s="20">
        <v>0.3302279659836202</v>
      </c>
      <c r="Q411" s="20">
        <v>0.11257654888484379</v>
      </c>
      <c r="R411" s="3">
        <f t="shared" si="45"/>
        <v>0</v>
      </c>
      <c r="S411" s="3">
        <f t="shared" si="46"/>
        <v>0</v>
      </c>
      <c r="T411" s="3">
        <f t="shared" si="47"/>
        <v>0</v>
      </c>
      <c r="U411" s="3">
        <f t="shared" si="48"/>
        <v>0</v>
      </c>
      <c r="V411" s="3">
        <f t="shared" si="49"/>
        <v>8.8323423828987835E-2</v>
      </c>
      <c r="W411" s="3">
        <f t="shared" si="50"/>
        <v>0.16141471746046565</v>
      </c>
      <c r="X411" s="3">
        <f t="shared" si="51"/>
        <v>0.21779286111226667</v>
      </c>
    </row>
    <row r="412" spans="1:24" x14ac:dyDescent="0.25">
      <c r="A412" s="35">
        <v>44609</v>
      </c>
      <c r="B412" s="36">
        <v>18</v>
      </c>
      <c r="C412" s="18" t="s">
        <v>544</v>
      </c>
      <c r="D412" s="20">
        <v>208.09133038881748</v>
      </c>
      <c r="E412" s="20">
        <v>460.0409539324304</v>
      </c>
      <c r="F412" s="20">
        <v>423.17407815353312</v>
      </c>
      <c r="G412" s="20">
        <v>322.92461542075171</v>
      </c>
      <c r="H412" s="20">
        <v>0.13031349830217642</v>
      </c>
      <c r="I412" s="20">
        <v>1.4934260195321736</v>
      </c>
      <c r="J412" s="20">
        <v>0.40345401564201178</v>
      </c>
      <c r="K412" s="20">
        <v>3.8182841098646731</v>
      </c>
      <c r="L412" s="20">
        <v>-4.2242652260604672</v>
      </c>
      <c r="M412" s="20">
        <v>-9.716780217242075</v>
      </c>
      <c r="N412" s="20">
        <v>-9.9860124275141651</v>
      </c>
      <c r="O412" s="20">
        <v>3.067600960909115E-2</v>
      </c>
      <c r="P412" s="20">
        <v>0.27790656879865849</v>
      </c>
      <c r="Q412" s="20">
        <v>8.9409516675700573E-2</v>
      </c>
      <c r="R412" s="3">
        <f t="shared" si="45"/>
        <v>0</v>
      </c>
      <c r="S412" s="3">
        <f t="shared" si="46"/>
        <v>0</v>
      </c>
      <c r="T412" s="3">
        <f t="shared" si="47"/>
        <v>0</v>
      </c>
      <c r="U412" s="3">
        <f t="shared" si="48"/>
        <v>0</v>
      </c>
      <c r="V412" s="3">
        <f t="shared" si="49"/>
        <v>3.5517873294701505E-2</v>
      </c>
      <c r="W412" s="3">
        <f t="shared" si="50"/>
        <v>0</v>
      </c>
      <c r="X412" s="3">
        <f t="shared" si="51"/>
        <v>6.7125375600648921E-2</v>
      </c>
    </row>
    <row r="413" spans="1:24" x14ac:dyDescent="0.25">
      <c r="A413" s="35">
        <v>44609</v>
      </c>
      <c r="B413" s="36">
        <v>19</v>
      </c>
      <c r="C413" s="18" t="s">
        <v>545</v>
      </c>
      <c r="D413" s="20">
        <v>195.14615083633947</v>
      </c>
      <c r="E413" s="20">
        <v>431.72267279978217</v>
      </c>
      <c r="F413" s="20">
        <v>398.48647411167167</v>
      </c>
      <c r="G413" s="20">
        <v>303.33347137939495</v>
      </c>
      <c r="H413" s="20">
        <v>0.11876955277328456</v>
      </c>
      <c r="I413" s="20">
        <v>1.3395251692277121</v>
      </c>
      <c r="J413" s="20">
        <v>0.37060564031387755</v>
      </c>
      <c r="K413" s="20">
        <v>-1.3092829882112813</v>
      </c>
      <c r="L413" s="20">
        <v>-16.502257227695104</v>
      </c>
      <c r="M413" s="20">
        <v>-21.906144538246508</v>
      </c>
      <c r="N413" s="20">
        <v>-17.546885462078521</v>
      </c>
      <c r="O413" s="20">
        <v>1.7876840340992104E-2</v>
      </c>
      <c r="P413" s="20">
        <v>0.18966540097471019</v>
      </c>
      <c r="Q413" s="20">
        <v>5.2521495978781238E-2</v>
      </c>
      <c r="R413" s="3">
        <f t="shared" si="45"/>
        <v>0</v>
      </c>
      <c r="S413" s="3">
        <f t="shared" si="46"/>
        <v>0</v>
      </c>
      <c r="T413" s="3">
        <f t="shared" si="47"/>
        <v>0</v>
      </c>
      <c r="U413" s="3">
        <f t="shared" si="48"/>
        <v>0</v>
      </c>
      <c r="V413" s="3">
        <f t="shared" si="49"/>
        <v>0</v>
      </c>
      <c r="W413" s="3">
        <f t="shared" si="50"/>
        <v>0</v>
      </c>
      <c r="X413" s="3">
        <f t="shared" si="51"/>
        <v>0</v>
      </c>
    </row>
    <row r="414" spans="1:24" x14ac:dyDescent="0.25">
      <c r="A414" s="35">
        <v>44609</v>
      </c>
      <c r="B414" s="36">
        <v>20</v>
      </c>
      <c r="C414" s="18" t="s">
        <v>546</v>
      </c>
      <c r="D414" s="20">
        <v>181.86969126587786</v>
      </c>
      <c r="E414" s="20">
        <v>407.4955310625395</v>
      </c>
      <c r="F414" s="20">
        <v>379.89144766509787</v>
      </c>
      <c r="G414" s="20">
        <v>283.93170202607416</v>
      </c>
      <c r="H414" s="20">
        <v>0.1146118685401231</v>
      </c>
      <c r="I414" s="20">
        <v>1.217265631253347</v>
      </c>
      <c r="J414" s="20">
        <v>0.35928386171048843</v>
      </c>
      <c r="K414" s="20">
        <v>-5.2662009982491549</v>
      </c>
      <c r="L414" s="20">
        <v>-21.303132629196675</v>
      </c>
      <c r="M414" s="20">
        <v>-25.867309730231781</v>
      </c>
      <c r="N414" s="20">
        <v>-21.846048781102883</v>
      </c>
      <c r="O414" s="20">
        <v>7.5595331816729408E-3</v>
      </c>
      <c r="P414" s="20">
        <v>0.13276902226588064</v>
      </c>
      <c r="Q414" s="20">
        <v>2.2722870220314707E-2</v>
      </c>
      <c r="R414" s="3">
        <f t="shared" si="45"/>
        <v>0</v>
      </c>
      <c r="S414" s="3">
        <f t="shared" si="46"/>
        <v>0</v>
      </c>
      <c r="T414" s="3">
        <f t="shared" si="47"/>
        <v>0</v>
      </c>
      <c r="U414" s="3">
        <f t="shared" si="48"/>
        <v>0</v>
      </c>
      <c r="V414" s="3">
        <f t="shared" si="49"/>
        <v>0</v>
      </c>
      <c r="W414" s="3">
        <f t="shared" si="50"/>
        <v>0</v>
      </c>
      <c r="X414" s="3">
        <f t="shared" si="51"/>
        <v>0</v>
      </c>
    </row>
    <row r="415" spans="1:24" x14ac:dyDescent="0.25">
      <c r="A415" s="35">
        <v>44609</v>
      </c>
      <c r="B415" s="36">
        <v>21</v>
      </c>
      <c r="C415" s="18" t="s">
        <v>547</v>
      </c>
      <c r="D415" s="20">
        <v>177.40719365191924</v>
      </c>
      <c r="E415" s="20">
        <v>401.12267061620906</v>
      </c>
      <c r="F415" s="20">
        <v>378.69888644957746</v>
      </c>
      <c r="G415" s="20">
        <v>278.08353053367142</v>
      </c>
      <c r="H415" s="20">
        <v>0.12141671875763102</v>
      </c>
      <c r="I415" s="20">
        <v>1.195689440728382</v>
      </c>
      <c r="J415" s="20">
        <v>0.37972501004817327</v>
      </c>
      <c r="K415" s="20">
        <v>-3.9420058558040831</v>
      </c>
      <c r="L415" s="20">
        <v>-17.08181571292706</v>
      </c>
      <c r="M415" s="20">
        <v>-18.028581728663873</v>
      </c>
      <c r="N415" s="20">
        <v>-16.390445833255754</v>
      </c>
      <c r="O415" s="20">
        <v>1.0682813896855494E-3</v>
      </c>
      <c r="P415" s="20">
        <v>9.0013057725128062E-2</v>
      </c>
      <c r="Q415" s="20">
        <v>3.7278467779819713E-3</v>
      </c>
      <c r="R415" s="3">
        <f t="shared" si="45"/>
        <v>0</v>
      </c>
      <c r="S415" s="3">
        <f t="shared" si="46"/>
        <v>0</v>
      </c>
      <c r="T415" s="3">
        <f t="shared" si="47"/>
        <v>0</v>
      </c>
      <c r="U415" s="3">
        <f t="shared" si="48"/>
        <v>0</v>
      </c>
      <c r="V415" s="3">
        <f t="shared" si="49"/>
        <v>0</v>
      </c>
      <c r="W415" s="3">
        <f t="shared" si="50"/>
        <v>0</v>
      </c>
      <c r="X415" s="3">
        <f t="shared" si="51"/>
        <v>0</v>
      </c>
    </row>
    <row r="416" spans="1:24" x14ac:dyDescent="0.25">
      <c r="A416" s="35">
        <v>44609</v>
      </c>
      <c r="B416" s="36">
        <v>22</v>
      </c>
      <c r="C416" s="18" t="s">
        <v>548</v>
      </c>
      <c r="D416" s="20">
        <v>184.02660291146321</v>
      </c>
      <c r="E416" s="20">
        <v>418.71698747454514</v>
      </c>
      <c r="F416" s="20">
        <v>400.07908342047671</v>
      </c>
      <c r="G416" s="20">
        <v>290.70305221516213</v>
      </c>
      <c r="H416" s="20">
        <v>0.13713631833291473</v>
      </c>
      <c r="I416" s="20">
        <v>1.2944094393147765</v>
      </c>
      <c r="J416" s="20">
        <v>0.42469288356456153</v>
      </c>
      <c r="K416" s="20">
        <v>-2.4339712358315388</v>
      </c>
      <c r="L416" s="20">
        <v>-13.856834875948717</v>
      </c>
      <c r="M416" s="20">
        <v>-13.646885058406097</v>
      </c>
      <c r="N416" s="20">
        <v>-12.984370281822573</v>
      </c>
      <c r="O416" s="20">
        <v>-4.2447187012926175E-3</v>
      </c>
      <c r="P416" s="20">
        <v>5.5910889314396417E-2</v>
      </c>
      <c r="Q416" s="20">
        <v>-1.2048387353774765E-2</v>
      </c>
      <c r="R416" s="3">
        <f t="shared" si="45"/>
        <v>0</v>
      </c>
      <c r="S416" s="3">
        <f t="shared" si="46"/>
        <v>0</v>
      </c>
      <c r="T416" s="3">
        <f t="shared" si="47"/>
        <v>0</v>
      </c>
      <c r="U416" s="3">
        <f t="shared" si="48"/>
        <v>0</v>
      </c>
      <c r="V416" s="3">
        <f t="shared" si="49"/>
        <v>0</v>
      </c>
      <c r="W416" s="3">
        <f t="shared" si="50"/>
        <v>0</v>
      </c>
      <c r="X416" s="3">
        <f t="shared" si="51"/>
        <v>0</v>
      </c>
    </row>
    <row r="417" spans="1:24" x14ac:dyDescent="0.25">
      <c r="A417" s="35">
        <v>44609</v>
      </c>
      <c r="B417" s="36">
        <v>23</v>
      </c>
      <c r="C417" s="18" t="s">
        <v>549</v>
      </c>
      <c r="D417" s="20">
        <v>172.47020177461843</v>
      </c>
      <c r="E417" s="20">
        <v>394.44448100953281</v>
      </c>
      <c r="F417" s="20">
        <v>377.00351479847518</v>
      </c>
      <c r="G417" s="20">
        <v>272.60338779196167</v>
      </c>
      <c r="H417" s="20">
        <v>0.12698789467651184</v>
      </c>
      <c r="I417" s="20">
        <v>1.2113845251224471</v>
      </c>
      <c r="J417" s="20">
        <v>0.39390811932618663</v>
      </c>
      <c r="K417" s="20">
        <v>0.85580396591507135</v>
      </c>
      <c r="L417" s="20">
        <v>-9.3699919313795057</v>
      </c>
      <c r="M417" s="20">
        <v>-10.760616475527694</v>
      </c>
      <c r="N417" s="20">
        <v>-7.397037627010123</v>
      </c>
      <c r="O417" s="20">
        <v>-5.1470644912408846E-3</v>
      </c>
      <c r="P417" s="20">
        <v>4.7268002250618127E-2</v>
      </c>
      <c r="Q417" s="20">
        <v>-1.4540910974148367E-2</v>
      </c>
      <c r="R417" s="3">
        <f t="shared" si="45"/>
        <v>0</v>
      </c>
      <c r="S417" s="3">
        <f t="shared" si="46"/>
        <v>0</v>
      </c>
      <c r="T417" s="3">
        <f t="shared" si="47"/>
        <v>0</v>
      </c>
      <c r="U417" s="3">
        <f t="shared" si="48"/>
        <v>0</v>
      </c>
      <c r="V417" s="3">
        <f t="shared" si="49"/>
        <v>0</v>
      </c>
      <c r="W417" s="3">
        <f t="shared" si="50"/>
        <v>0</v>
      </c>
      <c r="X417" s="3">
        <f t="shared" si="51"/>
        <v>0</v>
      </c>
    </row>
    <row r="418" spans="1:24" x14ac:dyDescent="0.25">
      <c r="A418" s="35">
        <v>44609</v>
      </c>
      <c r="B418" s="36">
        <v>24</v>
      </c>
      <c r="C418" s="18" t="s">
        <v>550</v>
      </c>
      <c r="D418" s="20">
        <v>157.92861742020011</v>
      </c>
      <c r="E418" s="20">
        <v>360.39413125793834</v>
      </c>
      <c r="F418" s="20">
        <v>345.54013232279425</v>
      </c>
      <c r="G418" s="20">
        <v>248.89403510601531</v>
      </c>
      <c r="H418" s="20">
        <v>0.11596667619986734</v>
      </c>
      <c r="I418" s="20">
        <v>1.0891148582245767</v>
      </c>
      <c r="J418" s="20">
        <v>0.36078904622427549</v>
      </c>
      <c r="K418" s="20">
        <v>-1.821049848018963E-2</v>
      </c>
      <c r="L418" s="20">
        <v>-11.202510344205852</v>
      </c>
      <c r="M418" s="20">
        <v>-11.153980606991722</v>
      </c>
      <c r="N418" s="20">
        <v>-8.1483337285716324</v>
      </c>
      <c r="O418" s="20">
        <v>-6.4422821521100447E-3</v>
      </c>
      <c r="P418" s="20">
        <v>2.7934925571329105E-2</v>
      </c>
      <c r="Q418" s="20">
        <v>-1.8102438998882673E-2</v>
      </c>
      <c r="R418" s="3">
        <f t="shared" si="45"/>
        <v>0</v>
      </c>
      <c r="S418" s="3">
        <f t="shared" si="46"/>
        <v>0</v>
      </c>
      <c r="T418" s="3">
        <f t="shared" si="47"/>
        <v>0</v>
      </c>
      <c r="U418" s="3">
        <f t="shared" si="48"/>
        <v>0</v>
      </c>
      <c r="V418" s="3">
        <f t="shared" si="49"/>
        <v>0</v>
      </c>
      <c r="W418" s="3">
        <f t="shared" si="50"/>
        <v>0</v>
      </c>
      <c r="X418" s="3">
        <f t="shared" si="51"/>
        <v>0</v>
      </c>
    </row>
    <row r="419" spans="1:24" x14ac:dyDescent="0.25">
      <c r="A419" s="35">
        <v>44610</v>
      </c>
      <c r="B419" s="36">
        <v>1</v>
      </c>
      <c r="C419" s="18" t="s">
        <v>551</v>
      </c>
      <c r="D419" s="20">
        <v>141.24689506625509</v>
      </c>
      <c r="E419" s="20">
        <v>318.86473806266889</v>
      </c>
      <c r="F419" s="20">
        <v>304.23767463681378</v>
      </c>
      <c r="G419" s="20">
        <v>221.06025759364974</v>
      </c>
      <c r="H419" s="20">
        <v>0.1025583846464215</v>
      </c>
      <c r="I419" s="20">
        <v>0.95705676571067999</v>
      </c>
      <c r="J419" s="20">
        <v>0.32101884277427084</v>
      </c>
      <c r="K419" s="20">
        <v>-2.2243268526123199</v>
      </c>
      <c r="L419" s="20">
        <v>-16.451060940770954</v>
      </c>
      <c r="M419" s="20">
        <v>-15.585703303494444</v>
      </c>
      <c r="N419" s="20">
        <v>-11.869046014769953</v>
      </c>
      <c r="O419" s="20">
        <v>-6.8736322741313671E-3</v>
      </c>
      <c r="P419" s="20">
        <v>9.6521079607297389E-3</v>
      </c>
      <c r="Q419" s="20">
        <v>-1.9148451897985197E-2</v>
      </c>
      <c r="R419" s="3">
        <f t="shared" si="45"/>
        <v>0</v>
      </c>
      <c r="S419" s="3">
        <f t="shared" si="46"/>
        <v>0</v>
      </c>
      <c r="T419" s="3">
        <f t="shared" si="47"/>
        <v>0</v>
      </c>
      <c r="U419" s="3">
        <f t="shared" si="48"/>
        <v>0</v>
      </c>
      <c r="V419" s="3">
        <f t="shared" si="49"/>
        <v>0</v>
      </c>
      <c r="W419" s="3">
        <f t="shared" si="50"/>
        <v>0</v>
      </c>
      <c r="X419" s="3">
        <f t="shared" si="51"/>
        <v>0</v>
      </c>
    </row>
    <row r="420" spans="1:24" x14ac:dyDescent="0.25">
      <c r="A420" s="35">
        <v>44610</v>
      </c>
      <c r="B420" s="36">
        <v>2</v>
      </c>
      <c r="C420" s="18" t="s">
        <v>552</v>
      </c>
      <c r="D420" s="20">
        <v>127.39332746549985</v>
      </c>
      <c r="E420" s="20">
        <v>285.23584814652651</v>
      </c>
      <c r="F420" s="20">
        <v>268.35212651447284</v>
      </c>
      <c r="G420" s="20">
        <v>197.08059123197208</v>
      </c>
      <c r="H420" s="20">
        <v>9.2733602637981888E-2</v>
      </c>
      <c r="I420" s="20">
        <v>0.85722781585709806</v>
      </c>
      <c r="J420" s="20">
        <v>0.29159496443736677</v>
      </c>
      <c r="K420" s="20">
        <v>-4.3502295357034182</v>
      </c>
      <c r="L420" s="20">
        <v>-20.372963156016855</v>
      </c>
      <c r="M420" s="20">
        <v>-19.779158645415386</v>
      </c>
      <c r="N420" s="20">
        <v>-14.781647624070152</v>
      </c>
      <c r="O420" s="20">
        <v>-7.2921537232418666E-3</v>
      </c>
      <c r="P420" s="20">
        <v>-1.5408221781950447E-3</v>
      </c>
      <c r="Q420" s="20">
        <v>-2.0236925406551674E-2</v>
      </c>
      <c r="R420" s="3">
        <f t="shared" si="45"/>
        <v>0</v>
      </c>
      <c r="S420" s="3">
        <f t="shared" si="46"/>
        <v>0</v>
      </c>
      <c r="T420" s="3">
        <f t="shared" si="47"/>
        <v>0</v>
      </c>
      <c r="U420" s="3">
        <f t="shared" si="48"/>
        <v>0</v>
      </c>
      <c r="V420" s="3">
        <f t="shared" si="49"/>
        <v>0</v>
      </c>
      <c r="W420" s="3">
        <f t="shared" si="50"/>
        <v>0</v>
      </c>
      <c r="X420" s="3">
        <f t="shared" si="51"/>
        <v>0</v>
      </c>
    </row>
    <row r="421" spans="1:24" x14ac:dyDescent="0.25">
      <c r="A421" s="35">
        <v>44610</v>
      </c>
      <c r="B421" s="36">
        <v>3</v>
      </c>
      <c r="C421" s="18" t="s">
        <v>553</v>
      </c>
      <c r="D421" s="20">
        <v>119.03586157431671</v>
      </c>
      <c r="E421" s="20">
        <v>264.15031666122826</v>
      </c>
      <c r="F421" s="20">
        <v>246.37111890323413</v>
      </c>
      <c r="G421" s="20">
        <v>182.18803642732223</v>
      </c>
      <c r="H421" s="20">
        <v>9.1731209853833179E-2</v>
      </c>
      <c r="I421" s="20">
        <v>0.82051625828432662</v>
      </c>
      <c r="J421" s="20">
        <v>0.28766397281731404</v>
      </c>
      <c r="K421" s="20">
        <v>-4.6443296740822753</v>
      </c>
      <c r="L421" s="20">
        <v>-21.361449606289323</v>
      </c>
      <c r="M421" s="20">
        <v>-20.496152295808109</v>
      </c>
      <c r="N421" s="20">
        <v>-15.257548196371394</v>
      </c>
      <c r="O421" s="20">
        <v>-8.8568852664348361E-3</v>
      </c>
      <c r="P421" s="20">
        <v>-8.3577132678328472E-3</v>
      </c>
      <c r="Q421" s="20">
        <v>-2.4872141304245688E-2</v>
      </c>
      <c r="R421" s="3">
        <f t="shared" si="45"/>
        <v>0</v>
      </c>
      <c r="S421" s="3">
        <f t="shared" si="46"/>
        <v>0</v>
      </c>
      <c r="T421" s="3">
        <f t="shared" si="47"/>
        <v>0</v>
      </c>
      <c r="U421" s="3">
        <f t="shared" si="48"/>
        <v>0</v>
      </c>
      <c r="V421" s="3">
        <f t="shared" si="49"/>
        <v>0</v>
      </c>
      <c r="W421" s="3">
        <f t="shared" si="50"/>
        <v>0</v>
      </c>
      <c r="X421" s="3">
        <f t="shared" si="51"/>
        <v>0</v>
      </c>
    </row>
    <row r="422" spans="1:24" x14ac:dyDescent="0.25">
      <c r="A422" s="35">
        <v>44610</v>
      </c>
      <c r="B422" s="36">
        <v>4</v>
      </c>
      <c r="C422" s="18" t="s">
        <v>554</v>
      </c>
      <c r="D422" s="20">
        <v>112.76276000139093</v>
      </c>
      <c r="E422" s="20">
        <v>248.51989802227422</v>
      </c>
      <c r="F422" s="20">
        <v>231.09404231118145</v>
      </c>
      <c r="G422" s="20">
        <v>172.10771313094446</v>
      </c>
      <c r="H422" s="20">
        <v>9.0244276063689316E-2</v>
      </c>
      <c r="I422" s="20">
        <v>0.79259071095031897</v>
      </c>
      <c r="J422" s="20">
        <v>0.28250579989135316</v>
      </c>
      <c r="K422" s="20">
        <v>-6.0203515583537968</v>
      </c>
      <c r="L422" s="20">
        <v>-24.270068410858649</v>
      </c>
      <c r="M422" s="20">
        <v>-23.017611704514874</v>
      </c>
      <c r="N422" s="20">
        <v>-16.943153175856033</v>
      </c>
      <c r="O422" s="20">
        <v>-9.7480863744195071E-3</v>
      </c>
      <c r="P422" s="20">
        <v>-2.0187976569480553E-2</v>
      </c>
      <c r="Q422" s="20">
        <v>-2.7462284377005076E-2</v>
      </c>
      <c r="R422" s="3">
        <f t="shared" si="45"/>
        <v>0</v>
      </c>
      <c r="S422" s="3">
        <f t="shared" si="46"/>
        <v>0</v>
      </c>
      <c r="T422" s="3">
        <f t="shared" si="47"/>
        <v>0</v>
      </c>
      <c r="U422" s="3">
        <f t="shared" si="48"/>
        <v>0</v>
      </c>
      <c r="V422" s="3">
        <f t="shared" si="49"/>
        <v>0</v>
      </c>
      <c r="W422" s="3">
        <f t="shared" si="50"/>
        <v>0</v>
      </c>
      <c r="X422" s="3">
        <f t="shared" si="51"/>
        <v>0</v>
      </c>
    </row>
    <row r="423" spans="1:24" x14ac:dyDescent="0.25">
      <c r="A423" s="35">
        <v>44610</v>
      </c>
      <c r="B423" s="36">
        <v>5</v>
      </c>
      <c r="C423" s="18" t="s">
        <v>555</v>
      </c>
      <c r="D423" s="20">
        <v>109.57994365084635</v>
      </c>
      <c r="E423" s="20">
        <v>241.77757702888758</v>
      </c>
      <c r="F423" s="20">
        <v>224.34487090117381</v>
      </c>
      <c r="G423" s="20">
        <v>167.1359540268393</v>
      </c>
      <c r="H423" s="20">
        <v>9.1212284363872645E-2</v>
      </c>
      <c r="I423" s="20">
        <v>0.78745271646679804</v>
      </c>
      <c r="J423" s="20">
        <v>0.28507388410443185</v>
      </c>
      <c r="K423" s="20">
        <v>-6.5600561200715859</v>
      </c>
      <c r="L423" s="20">
        <v>-25.285518386079136</v>
      </c>
      <c r="M423" s="20">
        <v>-23.75348722879793</v>
      </c>
      <c r="N423" s="20">
        <v>-17.641326876144891</v>
      </c>
      <c r="O423" s="20">
        <v>-8.874662414521969E-3</v>
      </c>
      <c r="P423" s="20">
        <v>-1.9580957992433597E-2</v>
      </c>
      <c r="Q423" s="20">
        <v>-2.4986549057052193E-2</v>
      </c>
      <c r="R423" s="3">
        <f t="shared" si="45"/>
        <v>0</v>
      </c>
      <c r="S423" s="3">
        <f t="shared" si="46"/>
        <v>0</v>
      </c>
      <c r="T423" s="3">
        <f t="shared" si="47"/>
        <v>0</v>
      </c>
      <c r="U423" s="3">
        <f t="shared" si="48"/>
        <v>0</v>
      </c>
      <c r="V423" s="3">
        <f t="shared" si="49"/>
        <v>0</v>
      </c>
      <c r="W423" s="3">
        <f t="shared" si="50"/>
        <v>0</v>
      </c>
      <c r="X423" s="3">
        <f t="shared" si="51"/>
        <v>0</v>
      </c>
    </row>
    <row r="424" spans="1:24" x14ac:dyDescent="0.25">
      <c r="A424" s="35">
        <v>44610</v>
      </c>
      <c r="B424" s="36">
        <v>6</v>
      </c>
      <c r="C424" s="18" t="s">
        <v>556</v>
      </c>
      <c r="D424" s="20">
        <v>109.38288609028919</v>
      </c>
      <c r="E424" s="20">
        <v>242.20125107897769</v>
      </c>
      <c r="F424" s="20">
        <v>224.33764152252914</v>
      </c>
      <c r="G424" s="20">
        <v>166.51974203891254</v>
      </c>
      <c r="H424" s="20">
        <v>8.9257002056732801E-2</v>
      </c>
      <c r="I424" s="20">
        <v>0.78078824939188807</v>
      </c>
      <c r="J424" s="20">
        <v>0.27923758808019611</v>
      </c>
      <c r="K424" s="20">
        <v>-6.9565149884915289</v>
      </c>
      <c r="L424" s="20">
        <v>-27.426110840702833</v>
      </c>
      <c r="M424" s="20">
        <v>-25.180678698305595</v>
      </c>
      <c r="N424" s="20">
        <v>-18.376462706508967</v>
      </c>
      <c r="O424" s="20">
        <v>-9.7550991994935048E-3</v>
      </c>
      <c r="P424" s="20">
        <v>-1.9980663989040377E-2</v>
      </c>
      <c r="Q424" s="20">
        <v>-2.7586044874703342E-2</v>
      </c>
      <c r="R424" s="3">
        <f t="shared" si="45"/>
        <v>0</v>
      </c>
      <c r="S424" s="3">
        <f t="shared" si="46"/>
        <v>0</v>
      </c>
      <c r="T424" s="3">
        <f t="shared" si="47"/>
        <v>0</v>
      </c>
      <c r="U424" s="3">
        <f t="shared" si="48"/>
        <v>0</v>
      </c>
      <c r="V424" s="3">
        <f t="shared" si="49"/>
        <v>0</v>
      </c>
      <c r="W424" s="3">
        <f t="shared" si="50"/>
        <v>0</v>
      </c>
      <c r="X424" s="3">
        <f t="shared" si="51"/>
        <v>0</v>
      </c>
    </row>
    <row r="425" spans="1:24" x14ac:dyDescent="0.25">
      <c r="A425" s="35">
        <v>44610</v>
      </c>
      <c r="B425" s="36">
        <v>7</v>
      </c>
      <c r="C425" s="18" t="s">
        <v>557</v>
      </c>
      <c r="D425" s="20">
        <v>113.51198453259349</v>
      </c>
      <c r="E425" s="20">
        <v>255.05076668139642</v>
      </c>
      <c r="F425" s="20">
        <v>234.4640896617226</v>
      </c>
      <c r="G425" s="20">
        <v>173.34443316698554</v>
      </c>
      <c r="H425" s="20">
        <v>9.0391612546910236E-2</v>
      </c>
      <c r="I425" s="20">
        <v>0.81306119355531636</v>
      </c>
      <c r="J425" s="20">
        <v>0.28273615880955272</v>
      </c>
      <c r="K425" s="20">
        <v>-12.258198724648572</v>
      </c>
      <c r="L425" s="20">
        <v>-38.730624243836957</v>
      </c>
      <c r="M425" s="20">
        <v>-37.414851065242658</v>
      </c>
      <c r="N425" s="20">
        <v>-28.646510465526148</v>
      </c>
      <c r="O425" s="20">
        <v>-1.0463448401660292E-2</v>
      </c>
      <c r="P425" s="20">
        <v>-2.9502318785396213E-2</v>
      </c>
      <c r="Q425" s="20">
        <v>-2.9638422473666791E-2</v>
      </c>
      <c r="R425" s="3">
        <f t="shared" si="45"/>
        <v>0</v>
      </c>
      <c r="S425" s="3">
        <f t="shared" si="46"/>
        <v>0</v>
      </c>
      <c r="T425" s="3">
        <f t="shared" si="47"/>
        <v>0</v>
      </c>
      <c r="U425" s="3">
        <f t="shared" si="48"/>
        <v>0</v>
      </c>
      <c r="V425" s="3">
        <f t="shared" si="49"/>
        <v>0</v>
      </c>
      <c r="W425" s="3">
        <f t="shared" si="50"/>
        <v>0</v>
      </c>
      <c r="X425" s="3">
        <f t="shared" si="51"/>
        <v>0</v>
      </c>
    </row>
    <row r="426" spans="1:24" x14ac:dyDescent="0.25">
      <c r="A426" s="35">
        <v>44610</v>
      </c>
      <c r="B426" s="36">
        <v>8</v>
      </c>
      <c r="C426" s="18" t="s">
        <v>558</v>
      </c>
      <c r="D426" s="20">
        <v>121.12073387275858</v>
      </c>
      <c r="E426" s="20">
        <v>273.37251315076702</v>
      </c>
      <c r="F426" s="20">
        <v>246.14539234866331</v>
      </c>
      <c r="G426" s="20">
        <v>185.57878439301325</v>
      </c>
      <c r="H426" s="20">
        <v>8.4599290798170051E-2</v>
      </c>
      <c r="I426" s="20">
        <v>0.80396309141444255</v>
      </c>
      <c r="J426" s="20">
        <v>0.26725436339287778</v>
      </c>
      <c r="K426" s="20">
        <v>-16.288644407676461</v>
      </c>
      <c r="L426" s="20">
        <v>-48.573735830672135</v>
      </c>
      <c r="M426" s="20">
        <v>-50.384915057335419</v>
      </c>
      <c r="N426" s="20">
        <v>-38.405000112288739</v>
      </c>
      <c r="O426" s="20">
        <v>-8.2396639453864336E-3</v>
      </c>
      <c r="P426" s="20">
        <v>-1.7304508296349507E-2</v>
      </c>
      <c r="Q426" s="20">
        <v>-2.3278156953454962E-2</v>
      </c>
      <c r="R426" s="3">
        <f t="shared" si="45"/>
        <v>0</v>
      </c>
      <c r="S426" s="3">
        <f t="shared" si="46"/>
        <v>0</v>
      </c>
      <c r="T426" s="3">
        <f t="shared" si="47"/>
        <v>0</v>
      </c>
      <c r="U426" s="3">
        <f t="shared" si="48"/>
        <v>0</v>
      </c>
      <c r="V426" s="3">
        <f t="shared" si="49"/>
        <v>0</v>
      </c>
      <c r="W426" s="3">
        <f t="shared" si="50"/>
        <v>0</v>
      </c>
      <c r="X426" s="3">
        <f t="shared" si="51"/>
        <v>0</v>
      </c>
    </row>
    <row r="427" spans="1:24" x14ac:dyDescent="0.25">
      <c r="A427" s="35">
        <v>44610</v>
      </c>
      <c r="B427" s="36">
        <v>9</v>
      </c>
      <c r="C427" s="18" t="s">
        <v>559</v>
      </c>
      <c r="D427" s="20">
        <v>137.71091063576307</v>
      </c>
      <c r="E427" s="20">
        <v>312.9525129452901</v>
      </c>
      <c r="F427" s="20">
        <v>280.99140883274913</v>
      </c>
      <c r="G427" s="20">
        <v>212.48542730836482</v>
      </c>
      <c r="H427" s="20">
        <v>9.8046860518287135E-2</v>
      </c>
      <c r="I427" s="20">
        <v>1.0166799443948931</v>
      </c>
      <c r="J427" s="20">
        <v>0.30771602302511342</v>
      </c>
      <c r="K427" s="20">
        <v>-18.130302082348702</v>
      </c>
      <c r="L427" s="20">
        <v>-44.919299421418046</v>
      </c>
      <c r="M427" s="20">
        <v>-48.54363194679653</v>
      </c>
      <c r="N427" s="20">
        <v>-41.16570741485188</v>
      </c>
      <c r="O427" s="20">
        <v>1.0125242372255249E-2</v>
      </c>
      <c r="P427" s="20">
        <v>0.1227821392587148</v>
      </c>
      <c r="Q427" s="20">
        <v>2.9508791233024481E-2</v>
      </c>
      <c r="R427" s="3">
        <f t="shared" si="45"/>
        <v>0</v>
      </c>
      <c r="S427" s="3">
        <f t="shared" si="46"/>
        <v>0</v>
      </c>
      <c r="T427" s="3">
        <f t="shared" si="47"/>
        <v>0</v>
      </c>
      <c r="U427" s="3">
        <f t="shared" si="48"/>
        <v>0</v>
      </c>
      <c r="V427" s="3">
        <f t="shared" si="49"/>
        <v>0</v>
      </c>
      <c r="W427" s="3">
        <f t="shared" si="50"/>
        <v>0</v>
      </c>
      <c r="X427" s="3">
        <f t="shared" si="51"/>
        <v>0</v>
      </c>
    </row>
    <row r="428" spans="1:24" x14ac:dyDescent="0.25">
      <c r="A428" s="35">
        <v>44610</v>
      </c>
      <c r="B428" s="36">
        <v>10</v>
      </c>
      <c r="C428" s="18" t="s">
        <v>560</v>
      </c>
      <c r="D428" s="20">
        <v>155.83491868231556</v>
      </c>
      <c r="E428" s="20">
        <v>354.14095935986342</v>
      </c>
      <c r="F428" s="20">
        <v>318.86872116101432</v>
      </c>
      <c r="G428" s="20">
        <v>241.97461131010706</v>
      </c>
      <c r="H428" s="20">
        <v>0.1192297284715079</v>
      </c>
      <c r="I428" s="20">
        <v>1.2670468594734208</v>
      </c>
      <c r="J428" s="20">
        <v>0.36998050256693044</v>
      </c>
      <c r="K428" s="20">
        <v>-10.249165067987168</v>
      </c>
      <c r="L428" s="20">
        <v>-27.831297565166892</v>
      </c>
      <c r="M428" s="20">
        <v>-33.008486564096515</v>
      </c>
      <c r="N428" s="20">
        <v>-30.588584109768689</v>
      </c>
      <c r="O428" s="20">
        <v>3.6902442454455488E-2</v>
      </c>
      <c r="P428" s="20">
        <v>0.28843180005548053</v>
      </c>
      <c r="Q428" s="20">
        <v>0.10688056656226735</v>
      </c>
      <c r="R428" s="3">
        <f t="shared" si="45"/>
        <v>0</v>
      </c>
      <c r="S428" s="3">
        <f t="shared" si="46"/>
        <v>0</v>
      </c>
      <c r="T428" s="3">
        <f t="shared" si="47"/>
        <v>0</v>
      </c>
      <c r="U428" s="3">
        <f t="shared" si="48"/>
        <v>0</v>
      </c>
      <c r="V428" s="3">
        <f t="shared" si="49"/>
        <v>0.10750787643226316</v>
      </c>
      <c r="W428" s="3">
        <f t="shared" si="50"/>
        <v>0.26963767440997127</v>
      </c>
      <c r="X428" s="3">
        <f t="shared" si="51"/>
        <v>0.25317750411033685</v>
      </c>
    </row>
    <row r="429" spans="1:24" x14ac:dyDescent="0.25">
      <c r="A429" s="35">
        <v>44610</v>
      </c>
      <c r="B429" s="36">
        <v>11</v>
      </c>
      <c r="C429" s="18" t="s">
        <v>561</v>
      </c>
      <c r="D429" s="20">
        <v>171.42043457335683</v>
      </c>
      <c r="E429" s="20">
        <v>387.17024013891381</v>
      </c>
      <c r="F429" s="20">
        <v>348.20098553589355</v>
      </c>
      <c r="G429" s="20">
        <v>266.00792980284564</v>
      </c>
      <c r="H429" s="20">
        <v>0.13335381576064162</v>
      </c>
      <c r="I429" s="20">
        <v>1.3992094270302295</v>
      </c>
      <c r="J429" s="20">
        <v>0.41158527954045432</v>
      </c>
      <c r="K429" s="20">
        <v>-5.5189598694580901</v>
      </c>
      <c r="L429" s="20">
        <v>-17.621657458108125</v>
      </c>
      <c r="M429" s="20">
        <v>-24.201872452989182</v>
      </c>
      <c r="N429" s="20">
        <v>-24.092670815270541</v>
      </c>
      <c r="O429" s="20">
        <v>4.5970297039413022E-2</v>
      </c>
      <c r="P429" s="20">
        <v>0.35112200650424991</v>
      </c>
      <c r="Q429" s="20">
        <v>0.13294371900733906</v>
      </c>
      <c r="R429" s="3">
        <f t="shared" si="45"/>
        <v>0</v>
      </c>
      <c r="S429" s="3">
        <f t="shared" si="46"/>
        <v>0</v>
      </c>
      <c r="T429" s="3">
        <f t="shared" si="47"/>
        <v>0</v>
      </c>
      <c r="U429" s="3">
        <f t="shared" si="48"/>
        <v>0</v>
      </c>
      <c r="V429" s="3">
        <f t="shared" si="49"/>
        <v>0.18534418209225706</v>
      </c>
      <c r="W429" s="3">
        <f t="shared" si="50"/>
        <v>0.54878565233507237</v>
      </c>
      <c r="X429" s="3">
        <f t="shared" si="51"/>
        <v>0.44812679610099654</v>
      </c>
    </row>
    <row r="430" spans="1:24" x14ac:dyDescent="0.25">
      <c r="A430" s="35">
        <v>44610</v>
      </c>
      <c r="B430" s="36">
        <v>12</v>
      </c>
      <c r="C430" s="18" t="s">
        <v>562</v>
      </c>
      <c r="D430" s="20">
        <v>184.55599236748816</v>
      </c>
      <c r="E430" s="20">
        <v>413.7315449538857</v>
      </c>
      <c r="F430" s="20">
        <v>372.61838516935802</v>
      </c>
      <c r="G430" s="20">
        <v>285.51978861481967</v>
      </c>
      <c r="H430" s="20">
        <v>0.14373366551336009</v>
      </c>
      <c r="I430" s="20">
        <v>1.4950541134897435</v>
      </c>
      <c r="J430" s="20">
        <v>0.44131667812595538</v>
      </c>
      <c r="K430" s="20">
        <v>-0.51742348090656165</v>
      </c>
      <c r="L430" s="20">
        <v>-8.2397866574077163</v>
      </c>
      <c r="M430" s="20">
        <v>-16.698667783549475</v>
      </c>
      <c r="N430" s="20">
        <v>-16.746294547426118</v>
      </c>
      <c r="O430" s="20">
        <v>4.9598896438320161E-2</v>
      </c>
      <c r="P430" s="20">
        <v>0.38627415125329506</v>
      </c>
      <c r="Q430" s="20">
        <v>0.14368431501453652</v>
      </c>
      <c r="R430" s="3">
        <f t="shared" si="45"/>
        <v>0</v>
      </c>
      <c r="S430" s="3">
        <f t="shared" si="46"/>
        <v>0</v>
      </c>
      <c r="T430" s="3">
        <f t="shared" si="47"/>
        <v>0</v>
      </c>
      <c r="U430" s="3">
        <f t="shared" si="48"/>
        <v>0</v>
      </c>
      <c r="V430" s="3">
        <f t="shared" si="49"/>
        <v>0.20046963010287075</v>
      </c>
      <c r="W430" s="3">
        <f t="shared" si="50"/>
        <v>0.67184036654761159</v>
      </c>
      <c r="X430" s="3">
        <f t="shared" si="51"/>
        <v>0.49626214756608034</v>
      </c>
    </row>
    <row r="431" spans="1:24" x14ac:dyDescent="0.25">
      <c r="A431" s="35">
        <v>44610</v>
      </c>
      <c r="B431" s="36">
        <v>13</v>
      </c>
      <c r="C431" s="18" t="s">
        <v>563</v>
      </c>
      <c r="D431" s="20">
        <v>194.37123750968195</v>
      </c>
      <c r="E431" s="20">
        <v>435.01978274000351</v>
      </c>
      <c r="F431" s="20">
        <v>393.14207602393429</v>
      </c>
      <c r="G431" s="20">
        <v>300.87058744193166</v>
      </c>
      <c r="H431" s="20">
        <v>0.14214858626931576</v>
      </c>
      <c r="I431" s="20">
        <v>1.5086340402100478</v>
      </c>
      <c r="J431" s="20">
        <v>0.43736442930366559</v>
      </c>
      <c r="K431" s="20">
        <v>3.1352270709932988</v>
      </c>
      <c r="L431" s="20">
        <v>-1.2111873035902216</v>
      </c>
      <c r="M431" s="20">
        <v>-10.600784901613942</v>
      </c>
      <c r="N431" s="20">
        <v>-11.159918998967608</v>
      </c>
      <c r="O431" s="20">
        <v>4.1396151364594014E-2</v>
      </c>
      <c r="P431" s="20">
        <v>0.35568442511040232</v>
      </c>
      <c r="Q431" s="20">
        <v>0.12015262787064478</v>
      </c>
      <c r="R431" s="3">
        <f t="shared" si="45"/>
        <v>0</v>
      </c>
      <c r="S431" s="3">
        <f t="shared" si="46"/>
        <v>0</v>
      </c>
      <c r="T431" s="3">
        <f t="shared" si="47"/>
        <v>0</v>
      </c>
      <c r="U431" s="3">
        <f t="shared" si="48"/>
        <v>0</v>
      </c>
      <c r="V431" s="3">
        <f t="shared" si="49"/>
        <v>9.9828576218516901E-2</v>
      </c>
      <c r="W431" s="3">
        <f t="shared" si="50"/>
        <v>0.41541969380955579</v>
      </c>
      <c r="X431" s="3">
        <f t="shared" si="51"/>
        <v>0.25160133373430982</v>
      </c>
    </row>
    <row r="432" spans="1:24" x14ac:dyDescent="0.25">
      <c r="A432" s="35">
        <v>44610</v>
      </c>
      <c r="B432" s="36">
        <v>14</v>
      </c>
      <c r="C432" s="18" t="s">
        <v>564</v>
      </c>
      <c r="D432" s="20">
        <v>203.27008663820277</v>
      </c>
      <c r="E432" s="20">
        <v>455.11153295851091</v>
      </c>
      <c r="F432" s="20">
        <v>412.89249092765391</v>
      </c>
      <c r="G432" s="20">
        <v>316.66830255750943</v>
      </c>
      <c r="H432" s="20">
        <v>0.14737117558060508</v>
      </c>
      <c r="I432" s="20">
        <v>1.5407640804941447</v>
      </c>
      <c r="J432" s="20">
        <v>0.45257042875739639</v>
      </c>
      <c r="K432" s="20">
        <v>4.4902540232015209</v>
      </c>
      <c r="L432" s="20">
        <v>0.49617038535992819</v>
      </c>
      <c r="M432" s="20">
        <v>-8.9406191358872817</v>
      </c>
      <c r="N432" s="20">
        <v>-8.7428103885199704</v>
      </c>
      <c r="O432" s="20">
        <v>4.1123078357096381E-2</v>
      </c>
      <c r="P432" s="20">
        <v>0.33512174510294024</v>
      </c>
      <c r="Q432" s="20">
        <v>0.1194271598739004</v>
      </c>
      <c r="R432" s="3">
        <f t="shared" si="45"/>
        <v>0</v>
      </c>
      <c r="S432" s="3">
        <f t="shared" si="46"/>
        <v>0</v>
      </c>
      <c r="T432" s="3">
        <f t="shared" si="47"/>
        <v>0</v>
      </c>
      <c r="U432" s="3">
        <f t="shared" si="48"/>
        <v>0</v>
      </c>
      <c r="V432" s="3">
        <f t="shared" si="49"/>
        <v>8.9684444112269321E-2</v>
      </c>
      <c r="W432" s="3">
        <f t="shared" si="50"/>
        <v>0.20763378440265287</v>
      </c>
      <c r="X432" s="3">
        <f t="shared" si="51"/>
        <v>0.22260175766852014</v>
      </c>
    </row>
    <row r="433" spans="1:24" x14ac:dyDescent="0.25">
      <c r="A433" s="35">
        <v>44610</v>
      </c>
      <c r="B433" s="36">
        <v>15</v>
      </c>
      <c r="C433" s="18" t="s">
        <v>565</v>
      </c>
      <c r="D433" s="20">
        <v>207.58770288688694</v>
      </c>
      <c r="E433" s="20">
        <v>467.13241989206415</v>
      </c>
      <c r="F433" s="20">
        <v>425.84959385080799</v>
      </c>
      <c r="G433" s="20">
        <v>324.01907274146214</v>
      </c>
      <c r="H433" s="20">
        <v>0.13839141787128237</v>
      </c>
      <c r="I433" s="20">
        <v>1.5437719278131874</v>
      </c>
      <c r="J433" s="20">
        <v>0.42677124374789455</v>
      </c>
      <c r="K433" s="20">
        <v>6.7733313012748804</v>
      </c>
      <c r="L433" s="20">
        <v>7.2482801086885473</v>
      </c>
      <c r="M433" s="20">
        <v>-2.2337323315581332</v>
      </c>
      <c r="N433" s="20">
        <v>-4.8184814148820383</v>
      </c>
      <c r="O433" s="20">
        <v>4.9871580971990577E-2</v>
      </c>
      <c r="P433" s="20">
        <v>0.39796523034003856</v>
      </c>
      <c r="Q433" s="20">
        <v>0.14481326355398955</v>
      </c>
      <c r="R433" s="3">
        <f t="shared" si="45"/>
        <v>0</v>
      </c>
      <c r="S433" s="3">
        <f t="shared" si="46"/>
        <v>0</v>
      </c>
      <c r="T433" s="3">
        <f t="shared" si="47"/>
        <v>0</v>
      </c>
      <c r="U433" s="3">
        <f t="shared" si="48"/>
        <v>0</v>
      </c>
      <c r="V433" s="3">
        <f t="shared" si="49"/>
        <v>0.22235285769331881</v>
      </c>
      <c r="W433" s="3">
        <f t="shared" si="50"/>
        <v>0.68683429394121065</v>
      </c>
      <c r="X433" s="3">
        <f t="shared" si="51"/>
        <v>0.56120174569691283</v>
      </c>
    </row>
    <row r="434" spans="1:24" x14ac:dyDescent="0.25">
      <c r="A434" s="35">
        <v>44610</v>
      </c>
      <c r="B434" s="36">
        <v>16</v>
      </c>
      <c r="C434" s="18" t="s">
        <v>566</v>
      </c>
      <c r="D434" s="20">
        <v>208.13441851721529</v>
      </c>
      <c r="E434" s="20">
        <v>466.47614302166465</v>
      </c>
      <c r="F434" s="20">
        <v>425.45864579946959</v>
      </c>
      <c r="G434" s="20">
        <v>323.10372901763139</v>
      </c>
      <c r="H434" s="20">
        <v>0.13556778594714114</v>
      </c>
      <c r="I434" s="20">
        <v>1.5406089020363336</v>
      </c>
      <c r="J434" s="20">
        <v>0.4190582175380454</v>
      </c>
      <c r="K434" s="20">
        <v>7.1071829259951853</v>
      </c>
      <c r="L434" s="20">
        <v>7.6491000420561104</v>
      </c>
      <c r="M434" s="20">
        <v>-0.90703057760805672</v>
      </c>
      <c r="N434" s="20">
        <v>-4.6522625637255333</v>
      </c>
      <c r="O434" s="20">
        <v>4.5209229001697479E-2</v>
      </c>
      <c r="P434" s="20">
        <v>0.38631053436812801</v>
      </c>
      <c r="Q434" s="20">
        <v>0.13144619283732145</v>
      </c>
      <c r="R434" s="3">
        <f t="shared" si="45"/>
        <v>0</v>
      </c>
      <c r="S434" s="3">
        <f t="shared" si="46"/>
        <v>0</v>
      </c>
      <c r="T434" s="3">
        <f t="shared" si="47"/>
        <v>0</v>
      </c>
      <c r="U434" s="3">
        <f t="shared" si="48"/>
        <v>0</v>
      </c>
      <c r="V434" s="3">
        <f t="shared" si="49"/>
        <v>0.16729177618245325</v>
      </c>
      <c r="W434" s="3">
        <f t="shared" si="50"/>
        <v>0.60197521674467103</v>
      </c>
      <c r="X434" s="3">
        <f t="shared" si="51"/>
        <v>0.40204454333977552</v>
      </c>
    </row>
    <row r="435" spans="1:24" x14ac:dyDescent="0.25">
      <c r="A435" s="35">
        <v>44610</v>
      </c>
      <c r="B435" s="36">
        <v>17</v>
      </c>
      <c r="C435" s="18" t="s">
        <v>567</v>
      </c>
      <c r="D435" s="20">
        <v>204.09850293289088</v>
      </c>
      <c r="E435" s="20">
        <v>455.06144408372728</v>
      </c>
      <c r="F435" s="20">
        <v>416.43753106970672</v>
      </c>
      <c r="G435" s="20">
        <v>316.78226017892212</v>
      </c>
      <c r="H435" s="20">
        <v>0.12478848747832871</v>
      </c>
      <c r="I435" s="20">
        <v>1.4762330354304822</v>
      </c>
      <c r="J435" s="20">
        <v>0.38827036967890283</v>
      </c>
      <c r="K435" s="20">
        <v>6.0318134341071774</v>
      </c>
      <c r="L435" s="20">
        <v>2.4114809559622135</v>
      </c>
      <c r="M435" s="20">
        <v>-4.7825455450556085</v>
      </c>
      <c r="N435" s="20">
        <v>-6.5488846211158673</v>
      </c>
      <c r="O435" s="20">
        <v>2.9118412772834213E-2</v>
      </c>
      <c r="P435" s="20">
        <v>0.29462300845263267</v>
      </c>
      <c r="Q435" s="20">
        <v>8.5059107105878315E-2</v>
      </c>
      <c r="R435" s="3">
        <f t="shared" si="45"/>
        <v>0</v>
      </c>
      <c r="S435" s="3">
        <f t="shared" si="46"/>
        <v>0</v>
      </c>
      <c r="T435" s="3">
        <f t="shared" si="47"/>
        <v>0</v>
      </c>
      <c r="U435" s="3">
        <f t="shared" si="48"/>
        <v>0</v>
      </c>
      <c r="V435" s="3">
        <f t="shared" si="49"/>
        <v>3.2033346918920035E-2</v>
      </c>
      <c r="W435" s="3">
        <f t="shared" si="50"/>
        <v>0</v>
      </c>
      <c r="X435" s="3">
        <f t="shared" si="51"/>
        <v>5.7011350376582552E-2</v>
      </c>
    </row>
    <row r="436" spans="1:24" x14ac:dyDescent="0.25">
      <c r="A436" s="35">
        <v>44610</v>
      </c>
      <c r="B436" s="36">
        <v>18</v>
      </c>
      <c r="C436" s="18" t="s">
        <v>568</v>
      </c>
      <c r="D436" s="20">
        <v>192.98625425072314</v>
      </c>
      <c r="E436" s="20">
        <v>428.75504423054332</v>
      </c>
      <c r="F436" s="20">
        <v>394.77361740097479</v>
      </c>
      <c r="G436" s="20">
        <v>300.230678351633</v>
      </c>
      <c r="H436" s="20">
        <v>0.11625230305387765</v>
      </c>
      <c r="I436" s="20">
        <v>1.3907553417652372</v>
      </c>
      <c r="J436" s="20">
        <v>0.36328238845268795</v>
      </c>
      <c r="K436" s="20">
        <v>-8.2995077046153831E-2</v>
      </c>
      <c r="L436" s="20">
        <v>-12.723940021227129</v>
      </c>
      <c r="M436" s="20">
        <v>-18.121198939070133</v>
      </c>
      <c r="N436" s="20">
        <v>-15.27034259803931</v>
      </c>
      <c r="O436" s="20">
        <v>2.0520198864885777E-2</v>
      </c>
      <c r="P436" s="20">
        <v>0.22934225433537825</v>
      </c>
      <c r="Q436" s="20">
        <v>6.0164160368378794E-2</v>
      </c>
      <c r="R436" s="3">
        <f t="shared" si="45"/>
        <v>0</v>
      </c>
      <c r="S436" s="3">
        <f t="shared" si="46"/>
        <v>0</v>
      </c>
      <c r="T436" s="3">
        <f t="shared" si="47"/>
        <v>0</v>
      </c>
      <c r="U436" s="3">
        <f t="shared" si="48"/>
        <v>0</v>
      </c>
      <c r="V436" s="3">
        <f t="shared" si="49"/>
        <v>0</v>
      </c>
      <c r="W436" s="3">
        <f t="shared" si="50"/>
        <v>0</v>
      </c>
      <c r="X436" s="3">
        <f t="shared" si="51"/>
        <v>0</v>
      </c>
    </row>
    <row r="437" spans="1:24" x14ac:dyDescent="0.25">
      <c r="A437" s="35">
        <v>44610</v>
      </c>
      <c r="B437" s="36">
        <v>19</v>
      </c>
      <c r="C437" s="18" t="s">
        <v>569</v>
      </c>
      <c r="D437" s="20">
        <v>180.77293349860253</v>
      </c>
      <c r="E437" s="20">
        <v>401.20394478274659</v>
      </c>
      <c r="F437" s="20">
        <v>371.81334740191443</v>
      </c>
      <c r="G437" s="20">
        <v>281.5806431052124</v>
      </c>
      <c r="H437" s="20">
        <v>0.11141956967472844</v>
      </c>
      <c r="I437" s="20">
        <v>1.2742830377654915</v>
      </c>
      <c r="J437" s="20">
        <v>0.34977361965579729</v>
      </c>
      <c r="K437" s="20">
        <v>-5.5138216304251157</v>
      </c>
      <c r="L437" s="20">
        <v>-25.262202840251604</v>
      </c>
      <c r="M437" s="20">
        <v>-29.336875368123962</v>
      </c>
      <c r="N437" s="20">
        <v>-23.130545371603304</v>
      </c>
      <c r="O437" s="20">
        <v>1.2609191342003886E-2</v>
      </c>
      <c r="P437" s="20">
        <v>0.16670320033406694</v>
      </c>
      <c r="Q437" s="20">
        <v>3.726866969098086E-2</v>
      </c>
      <c r="R437" s="3">
        <f t="shared" si="45"/>
        <v>0</v>
      </c>
      <c r="S437" s="3">
        <f t="shared" si="46"/>
        <v>0</v>
      </c>
      <c r="T437" s="3">
        <f t="shared" si="47"/>
        <v>0</v>
      </c>
      <c r="U437" s="3">
        <f t="shared" si="48"/>
        <v>0</v>
      </c>
      <c r="V437" s="3">
        <f t="shared" si="49"/>
        <v>0</v>
      </c>
      <c r="W437" s="3">
        <f t="shared" si="50"/>
        <v>0</v>
      </c>
      <c r="X437" s="3">
        <f t="shared" si="51"/>
        <v>0</v>
      </c>
    </row>
    <row r="438" spans="1:24" x14ac:dyDescent="0.25">
      <c r="A438" s="35">
        <v>44610</v>
      </c>
      <c r="B438" s="36">
        <v>20</v>
      </c>
      <c r="C438" s="18" t="s">
        <v>570</v>
      </c>
      <c r="D438" s="20">
        <v>169.67588041929955</v>
      </c>
      <c r="E438" s="20">
        <v>381.03542449142083</v>
      </c>
      <c r="F438" s="20">
        <v>355.59356688702604</v>
      </c>
      <c r="G438" s="20">
        <v>265.23405677527222</v>
      </c>
      <c r="H438" s="20">
        <v>0.10461624676195205</v>
      </c>
      <c r="I438" s="20">
        <v>1.1370420432251072</v>
      </c>
      <c r="J438" s="20">
        <v>0.33007322865479305</v>
      </c>
      <c r="K438" s="20">
        <v>-10.390048246499191</v>
      </c>
      <c r="L438" s="20">
        <v>-32.863539423497478</v>
      </c>
      <c r="M438" s="20">
        <v>-36.916381772403696</v>
      </c>
      <c r="N438" s="20">
        <v>-29.530659025055911</v>
      </c>
      <c r="O438" s="20">
        <v>4.5063085508057002E-3</v>
      </c>
      <c r="P438" s="20">
        <v>0.1052592050545281</v>
      </c>
      <c r="Q438" s="20">
        <v>1.3814166008995678E-2</v>
      </c>
      <c r="R438" s="3">
        <f t="shared" si="45"/>
        <v>0</v>
      </c>
      <c r="S438" s="3">
        <f t="shared" si="46"/>
        <v>0</v>
      </c>
      <c r="T438" s="3">
        <f t="shared" si="47"/>
        <v>0</v>
      </c>
      <c r="U438" s="3">
        <f t="shared" si="48"/>
        <v>0</v>
      </c>
      <c r="V438" s="3">
        <f t="shared" si="49"/>
        <v>0</v>
      </c>
      <c r="W438" s="3">
        <f t="shared" si="50"/>
        <v>0</v>
      </c>
      <c r="X438" s="3">
        <f t="shared" si="51"/>
        <v>0</v>
      </c>
    </row>
    <row r="439" spans="1:24" x14ac:dyDescent="0.25">
      <c r="A439" s="35">
        <v>44610</v>
      </c>
      <c r="B439" s="36">
        <v>21</v>
      </c>
      <c r="C439" s="18" t="s">
        <v>571</v>
      </c>
      <c r="D439" s="20">
        <v>168.05651704526778</v>
      </c>
      <c r="E439" s="20">
        <v>379.43103037304684</v>
      </c>
      <c r="F439" s="20">
        <v>358.04340258162006</v>
      </c>
      <c r="G439" s="20">
        <v>263.0548935092537</v>
      </c>
      <c r="H439" s="20">
        <v>0.11656036627695776</v>
      </c>
      <c r="I439" s="20">
        <v>1.1382670727887427</v>
      </c>
      <c r="J439" s="20">
        <v>0.36541782942287837</v>
      </c>
      <c r="K439" s="20">
        <v>-2.406291453499247</v>
      </c>
      <c r="L439" s="20">
        <v>-16.707255205117661</v>
      </c>
      <c r="M439" s="20">
        <v>-18.134358879033677</v>
      </c>
      <c r="N439" s="20">
        <v>-13.608086619754634</v>
      </c>
      <c r="O439" s="20">
        <v>3.5689104903490788E-4</v>
      </c>
      <c r="P439" s="20">
        <v>7.5664542571566074E-2</v>
      </c>
      <c r="Q439" s="20">
        <v>1.6601567829550587E-3</v>
      </c>
      <c r="R439" s="3">
        <f t="shared" si="45"/>
        <v>0</v>
      </c>
      <c r="S439" s="3">
        <f t="shared" si="46"/>
        <v>0</v>
      </c>
      <c r="T439" s="3">
        <f t="shared" si="47"/>
        <v>0</v>
      </c>
      <c r="U439" s="3">
        <f t="shared" si="48"/>
        <v>0</v>
      </c>
      <c r="V439" s="3">
        <f t="shared" si="49"/>
        <v>0</v>
      </c>
      <c r="W439" s="3">
        <f t="shared" si="50"/>
        <v>0</v>
      </c>
      <c r="X439" s="3">
        <f t="shared" si="51"/>
        <v>0</v>
      </c>
    </row>
    <row r="440" spans="1:24" x14ac:dyDescent="0.25">
      <c r="A440" s="35">
        <v>44610</v>
      </c>
      <c r="B440" s="36">
        <v>22</v>
      </c>
      <c r="C440" s="18" t="s">
        <v>572</v>
      </c>
      <c r="D440" s="20">
        <v>173.89828133490272</v>
      </c>
      <c r="E440" s="20">
        <v>394.44829946681364</v>
      </c>
      <c r="F440" s="20">
        <v>377.05872881055211</v>
      </c>
      <c r="G440" s="20">
        <v>274.17811969669486</v>
      </c>
      <c r="H440" s="20">
        <v>0.13393152333778965</v>
      </c>
      <c r="I440" s="20">
        <v>1.2373506149985787</v>
      </c>
      <c r="J440" s="20">
        <v>0.41572109892322245</v>
      </c>
      <c r="K440" s="20">
        <v>-2.659102079347667</v>
      </c>
      <c r="L440" s="20">
        <v>-16.369053550824486</v>
      </c>
      <c r="M440" s="20">
        <v>-15.093348801162538</v>
      </c>
      <c r="N440" s="20">
        <v>-12.647055793019248</v>
      </c>
      <c r="O440" s="20">
        <v>-5.0602314077517925E-3</v>
      </c>
      <c r="P440" s="20">
        <v>3.9600555230921985E-2</v>
      </c>
      <c r="Q440" s="20">
        <v>-1.4359118825358265E-2</v>
      </c>
      <c r="R440" s="3">
        <f t="shared" si="45"/>
        <v>0</v>
      </c>
      <c r="S440" s="3">
        <f t="shared" si="46"/>
        <v>0</v>
      </c>
      <c r="T440" s="3">
        <f t="shared" si="47"/>
        <v>0</v>
      </c>
      <c r="U440" s="3">
        <f t="shared" si="48"/>
        <v>0</v>
      </c>
      <c r="V440" s="3">
        <f t="shared" si="49"/>
        <v>0</v>
      </c>
      <c r="W440" s="3">
        <f t="shared" si="50"/>
        <v>0</v>
      </c>
      <c r="X440" s="3">
        <f t="shared" si="51"/>
        <v>0</v>
      </c>
    </row>
    <row r="441" spans="1:24" x14ac:dyDescent="0.25">
      <c r="A441" s="35">
        <v>44610</v>
      </c>
      <c r="B441" s="36">
        <v>23</v>
      </c>
      <c r="C441" s="18" t="s">
        <v>573</v>
      </c>
      <c r="D441" s="20">
        <v>163.19816856850716</v>
      </c>
      <c r="E441" s="20">
        <v>372.80324072722709</v>
      </c>
      <c r="F441" s="20">
        <v>356.43861123426308</v>
      </c>
      <c r="G441" s="20">
        <v>257.66159396196173</v>
      </c>
      <c r="H441" s="20">
        <v>0.12594552860079278</v>
      </c>
      <c r="I441" s="20">
        <v>1.1685674303059737</v>
      </c>
      <c r="J441" s="20">
        <v>0.39134911746995116</v>
      </c>
      <c r="K441" s="20">
        <v>-5.7759545398832435</v>
      </c>
      <c r="L441" s="20">
        <v>-22.953598674423695</v>
      </c>
      <c r="M441" s="20">
        <v>-21.154758200699099</v>
      </c>
      <c r="N441" s="20">
        <v>-17.795334395152935</v>
      </c>
      <c r="O441" s="20">
        <v>-7.6260176707525279E-3</v>
      </c>
      <c r="P441" s="20">
        <v>2.2680720549370408E-2</v>
      </c>
      <c r="Q441" s="20">
        <v>-2.1744234467991341E-2</v>
      </c>
      <c r="R441" s="3">
        <f t="shared" si="45"/>
        <v>0</v>
      </c>
      <c r="S441" s="3">
        <f t="shared" si="46"/>
        <v>0</v>
      </c>
      <c r="T441" s="3">
        <f t="shared" si="47"/>
        <v>0</v>
      </c>
      <c r="U441" s="3">
        <f t="shared" si="48"/>
        <v>0</v>
      </c>
      <c r="V441" s="3">
        <f t="shared" si="49"/>
        <v>0</v>
      </c>
      <c r="W441" s="3">
        <f t="shared" si="50"/>
        <v>0</v>
      </c>
      <c r="X441" s="3">
        <f t="shared" si="51"/>
        <v>0</v>
      </c>
    </row>
    <row r="442" spans="1:24" x14ac:dyDescent="0.25">
      <c r="A442" s="35">
        <v>44610</v>
      </c>
      <c r="B442" s="36">
        <v>24</v>
      </c>
      <c r="C442" s="18" t="s">
        <v>574</v>
      </c>
      <c r="D442" s="20">
        <v>150.4525637059088</v>
      </c>
      <c r="E442" s="20">
        <v>342.59502474361346</v>
      </c>
      <c r="F442" s="20">
        <v>328.57996775057575</v>
      </c>
      <c r="G442" s="20">
        <v>236.85489140367682</v>
      </c>
      <c r="H442" s="20">
        <v>0.11745117438366318</v>
      </c>
      <c r="I442" s="20">
        <v>1.091024881520245</v>
      </c>
      <c r="J442" s="20">
        <v>0.3654322928539383</v>
      </c>
      <c r="K442" s="20">
        <v>-8.7194628711778677</v>
      </c>
      <c r="L442" s="20">
        <v>-29.832171448176602</v>
      </c>
      <c r="M442" s="20">
        <v>-27.637945941266175</v>
      </c>
      <c r="N442" s="20">
        <v>-22.542651417929822</v>
      </c>
      <c r="O442" s="20">
        <v>-8.3667854901418228E-3</v>
      </c>
      <c r="P442" s="20">
        <v>1.0400713850652112E-2</v>
      </c>
      <c r="Q442" s="20">
        <v>-2.3795653637705978E-2</v>
      </c>
      <c r="R442" s="3">
        <f t="shared" si="45"/>
        <v>0</v>
      </c>
      <c r="S442" s="3">
        <f t="shared" si="46"/>
        <v>0</v>
      </c>
      <c r="T442" s="3">
        <f t="shared" si="47"/>
        <v>0</v>
      </c>
      <c r="U442" s="3">
        <f t="shared" si="48"/>
        <v>0</v>
      </c>
      <c r="V442" s="3">
        <f t="shared" si="49"/>
        <v>0</v>
      </c>
      <c r="W442" s="3">
        <f t="shared" si="50"/>
        <v>0</v>
      </c>
      <c r="X442" s="3">
        <f t="shared" si="51"/>
        <v>0</v>
      </c>
    </row>
    <row r="443" spans="1:24" x14ac:dyDescent="0.25">
      <c r="A443" s="35">
        <v>44611</v>
      </c>
      <c r="B443" s="36">
        <v>1</v>
      </c>
      <c r="C443" s="18" t="s">
        <v>575</v>
      </c>
      <c r="D443" s="20">
        <v>137.12990375740819</v>
      </c>
      <c r="E443" s="20">
        <v>309.69331267339368</v>
      </c>
      <c r="F443" s="20">
        <v>295.42452275830709</v>
      </c>
      <c r="G443" s="20">
        <v>214.79953704453263</v>
      </c>
      <c r="H443" s="20">
        <v>0.10692935150338395</v>
      </c>
      <c r="I443" s="20">
        <v>0.98047795341274913</v>
      </c>
      <c r="J443" s="20">
        <v>0.33387634665970045</v>
      </c>
      <c r="K443" s="20">
        <v>-10.919046693437851</v>
      </c>
      <c r="L443" s="20">
        <v>-34.578318314304482</v>
      </c>
      <c r="M443" s="20">
        <v>-31.581156608568882</v>
      </c>
      <c r="N443" s="20">
        <v>-25.877692901678717</v>
      </c>
      <c r="O443" s="20">
        <v>-8.340126776998788E-3</v>
      </c>
      <c r="P443" s="20">
        <v>-5.4527462985202628E-3</v>
      </c>
      <c r="Q443" s="20">
        <v>-2.353218571749123E-2</v>
      </c>
      <c r="R443" s="3">
        <f t="shared" si="45"/>
        <v>0</v>
      </c>
      <c r="S443" s="3">
        <f t="shared" si="46"/>
        <v>0</v>
      </c>
      <c r="T443" s="3">
        <f t="shared" si="47"/>
        <v>0</v>
      </c>
      <c r="U443" s="3">
        <f t="shared" si="48"/>
        <v>0</v>
      </c>
      <c r="V443" s="3">
        <f t="shared" si="49"/>
        <v>0</v>
      </c>
      <c r="W443" s="3">
        <f t="shared" si="50"/>
        <v>0</v>
      </c>
      <c r="X443" s="3">
        <f t="shared" si="51"/>
        <v>0</v>
      </c>
    </row>
    <row r="444" spans="1:24" x14ac:dyDescent="0.25">
      <c r="A444" s="35">
        <v>44611</v>
      </c>
      <c r="B444" s="36">
        <v>2</v>
      </c>
      <c r="C444" s="18" t="s">
        <v>576</v>
      </c>
      <c r="D444" s="20">
        <v>125.08363893311628</v>
      </c>
      <c r="E444" s="20">
        <v>279.54538330453261</v>
      </c>
      <c r="F444" s="20">
        <v>264.21009469767182</v>
      </c>
      <c r="G444" s="20">
        <v>194.18763781934737</v>
      </c>
      <c r="H444" s="20">
        <v>9.9023385018277316E-2</v>
      </c>
      <c r="I444" s="20">
        <v>0.880182541021995</v>
      </c>
      <c r="J444" s="20">
        <v>0.30975734094559304</v>
      </c>
      <c r="K444" s="20">
        <v>-11.890656744649345</v>
      </c>
      <c r="L444" s="20">
        <v>-37.138310239501166</v>
      </c>
      <c r="M444" s="20">
        <v>-34.239316967446065</v>
      </c>
      <c r="N444" s="20">
        <v>-27.360378218750611</v>
      </c>
      <c r="O444" s="20">
        <v>-8.1456762877559503E-3</v>
      </c>
      <c r="P444" s="20">
        <v>-1.808600814546996E-2</v>
      </c>
      <c r="Q444" s="20">
        <v>-2.2883377523743829E-2</v>
      </c>
      <c r="R444" s="3">
        <f t="shared" si="45"/>
        <v>0</v>
      </c>
      <c r="S444" s="3">
        <f t="shared" si="46"/>
        <v>0</v>
      </c>
      <c r="T444" s="3">
        <f t="shared" si="47"/>
        <v>0</v>
      </c>
      <c r="U444" s="3">
        <f t="shared" si="48"/>
        <v>0</v>
      </c>
      <c r="V444" s="3">
        <f t="shared" si="49"/>
        <v>0</v>
      </c>
      <c r="W444" s="3">
        <f t="shared" si="50"/>
        <v>0</v>
      </c>
      <c r="X444" s="3">
        <f t="shared" si="51"/>
        <v>0</v>
      </c>
    </row>
    <row r="445" spans="1:24" x14ac:dyDescent="0.25">
      <c r="A445" s="35">
        <v>44611</v>
      </c>
      <c r="B445" s="36">
        <v>3</v>
      </c>
      <c r="C445" s="18" t="s">
        <v>577</v>
      </c>
      <c r="D445" s="20">
        <v>116.35007509631107</v>
      </c>
      <c r="E445" s="20">
        <v>258.38130320182137</v>
      </c>
      <c r="F445" s="20">
        <v>241.8089291606197</v>
      </c>
      <c r="G445" s="20">
        <v>179.08949388267141</v>
      </c>
      <c r="H445" s="20">
        <v>9.3244894282631191E-2</v>
      </c>
      <c r="I445" s="20">
        <v>0.82691122138639572</v>
      </c>
      <c r="J445" s="20">
        <v>0.292013378606367</v>
      </c>
      <c r="K445" s="20">
        <v>-12.256357033902372</v>
      </c>
      <c r="L445" s="20">
        <v>-38.026401017680826</v>
      </c>
      <c r="M445" s="20">
        <v>-35.03158258857141</v>
      </c>
      <c r="N445" s="20">
        <v>-27.807525140343387</v>
      </c>
      <c r="O445" s="20">
        <v>-8.4515342016266461E-3</v>
      </c>
      <c r="P445" s="20">
        <v>-1.593011300106284E-2</v>
      </c>
      <c r="Q445" s="20">
        <v>-2.3685346153466215E-2</v>
      </c>
      <c r="R445" s="3">
        <f t="shared" si="45"/>
        <v>0</v>
      </c>
      <c r="S445" s="3">
        <f t="shared" si="46"/>
        <v>0</v>
      </c>
      <c r="T445" s="3">
        <f t="shared" si="47"/>
        <v>0</v>
      </c>
      <c r="U445" s="3">
        <f t="shared" si="48"/>
        <v>0</v>
      </c>
      <c r="V445" s="3">
        <f t="shared" si="49"/>
        <v>0</v>
      </c>
      <c r="W445" s="3">
        <f t="shared" si="50"/>
        <v>0</v>
      </c>
      <c r="X445" s="3">
        <f t="shared" si="51"/>
        <v>0</v>
      </c>
    </row>
    <row r="446" spans="1:24" x14ac:dyDescent="0.25">
      <c r="A446" s="35">
        <v>44611</v>
      </c>
      <c r="B446" s="36">
        <v>4</v>
      </c>
      <c r="C446" s="18" t="s">
        <v>578</v>
      </c>
      <c r="D446" s="20">
        <v>110.7376997511101</v>
      </c>
      <c r="E446" s="20">
        <v>243.75954677084039</v>
      </c>
      <c r="F446" s="20">
        <v>226.64120600740614</v>
      </c>
      <c r="G446" s="20">
        <v>169.40323233202275</v>
      </c>
      <c r="H446" s="20">
        <v>9.0996925565043491E-2</v>
      </c>
      <c r="I446" s="20">
        <v>0.78619177103379623</v>
      </c>
      <c r="J446" s="20">
        <v>0.28515649928202713</v>
      </c>
      <c r="K446" s="20">
        <v>-11.619969263503727</v>
      </c>
      <c r="L446" s="20">
        <v>-36.930800574547234</v>
      </c>
      <c r="M446" s="20">
        <v>-33.859153061151964</v>
      </c>
      <c r="N446" s="20">
        <v>-25.529717394425852</v>
      </c>
      <c r="O446" s="20">
        <v>-9.679849053217969E-3</v>
      </c>
      <c r="P446" s="20">
        <v>-3.122782335010112E-2</v>
      </c>
      <c r="Q446" s="20">
        <v>-2.735576042058397E-2</v>
      </c>
      <c r="R446" s="3">
        <f t="shared" si="45"/>
        <v>0</v>
      </c>
      <c r="S446" s="3">
        <f t="shared" si="46"/>
        <v>0</v>
      </c>
      <c r="T446" s="3">
        <f t="shared" si="47"/>
        <v>0</v>
      </c>
      <c r="U446" s="3">
        <f t="shared" si="48"/>
        <v>0</v>
      </c>
      <c r="V446" s="3">
        <f t="shared" si="49"/>
        <v>0</v>
      </c>
      <c r="W446" s="3">
        <f t="shared" si="50"/>
        <v>0</v>
      </c>
      <c r="X446" s="3">
        <f t="shared" si="51"/>
        <v>0</v>
      </c>
    </row>
    <row r="447" spans="1:24" x14ac:dyDescent="0.25">
      <c r="A447" s="35">
        <v>44611</v>
      </c>
      <c r="B447" s="36">
        <v>5</v>
      </c>
      <c r="C447" s="18" t="s">
        <v>579</v>
      </c>
      <c r="D447" s="20">
        <v>107.14859106210528</v>
      </c>
      <c r="E447" s="20">
        <v>235.05777718176691</v>
      </c>
      <c r="F447" s="20">
        <v>217.66299797075828</v>
      </c>
      <c r="G447" s="20">
        <v>163.5352430646557</v>
      </c>
      <c r="H447" s="20">
        <v>8.7716340418277625E-2</v>
      </c>
      <c r="I447" s="20">
        <v>0.77240619782873787</v>
      </c>
      <c r="J447" s="20">
        <v>0.27504018597945795</v>
      </c>
      <c r="K447" s="20">
        <v>-7.9756227085040585</v>
      </c>
      <c r="L447" s="20">
        <v>-28.736516161834572</v>
      </c>
      <c r="M447" s="20">
        <v>-26.200643677591586</v>
      </c>
      <c r="N447" s="20">
        <v>-16.784431256260525</v>
      </c>
      <c r="O447" s="20">
        <v>-1.0610113720129419E-2</v>
      </c>
      <c r="P447" s="20">
        <v>-3.3696842964683012E-2</v>
      </c>
      <c r="Q447" s="20">
        <v>-3.0045832411556363E-2</v>
      </c>
      <c r="R447" s="3">
        <f t="shared" si="45"/>
        <v>0</v>
      </c>
      <c r="S447" s="3">
        <f t="shared" si="46"/>
        <v>0</v>
      </c>
      <c r="T447" s="3">
        <f t="shared" si="47"/>
        <v>0</v>
      </c>
      <c r="U447" s="3">
        <f t="shared" si="48"/>
        <v>0</v>
      </c>
      <c r="V447" s="3">
        <f t="shared" si="49"/>
        <v>0</v>
      </c>
      <c r="W447" s="3">
        <f t="shared" si="50"/>
        <v>0</v>
      </c>
      <c r="X447" s="3">
        <f t="shared" si="51"/>
        <v>0</v>
      </c>
    </row>
    <row r="448" spans="1:24" x14ac:dyDescent="0.25">
      <c r="A448" s="35">
        <v>44611</v>
      </c>
      <c r="B448" s="36">
        <v>6</v>
      </c>
      <c r="C448" s="18" t="s">
        <v>580</v>
      </c>
      <c r="D448" s="20">
        <v>105.80386086366889</v>
      </c>
      <c r="E448" s="20">
        <v>231.52103934140072</v>
      </c>
      <c r="F448" s="20">
        <v>213.98320946659962</v>
      </c>
      <c r="G448" s="20">
        <v>161.22198241724385</v>
      </c>
      <c r="H448" s="20">
        <v>8.5935671406819764E-2</v>
      </c>
      <c r="I448" s="20">
        <v>0.7647304595335791</v>
      </c>
      <c r="J448" s="20">
        <v>0.2698017712457767</v>
      </c>
      <c r="K448" s="20">
        <v>-7.9463223210579557</v>
      </c>
      <c r="L448" s="20">
        <v>-29.558782676328001</v>
      </c>
      <c r="M448" s="20">
        <v>-26.621062440604447</v>
      </c>
      <c r="N448" s="20">
        <v>-16.804555329632425</v>
      </c>
      <c r="O448" s="20">
        <v>-1.1166445068360082E-2</v>
      </c>
      <c r="P448" s="20">
        <v>-3.5471967040226399E-2</v>
      </c>
      <c r="Q448" s="20">
        <v>-3.1666685572060385E-2</v>
      </c>
      <c r="R448" s="3">
        <f t="shared" si="45"/>
        <v>0</v>
      </c>
      <c r="S448" s="3">
        <f t="shared" si="46"/>
        <v>0</v>
      </c>
      <c r="T448" s="3">
        <f t="shared" si="47"/>
        <v>0</v>
      </c>
      <c r="U448" s="3">
        <f t="shared" si="48"/>
        <v>0</v>
      </c>
      <c r="V448" s="3">
        <f t="shared" si="49"/>
        <v>0</v>
      </c>
      <c r="W448" s="3">
        <f t="shared" si="50"/>
        <v>0</v>
      </c>
      <c r="X448" s="3">
        <f t="shared" si="51"/>
        <v>0</v>
      </c>
    </row>
    <row r="449" spans="1:24" x14ac:dyDescent="0.25">
      <c r="A449" s="35">
        <v>44611</v>
      </c>
      <c r="B449" s="36">
        <v>7</v>
      </c>
      <c r="C449" s="18" t="s">
        <v>581</v>
      </c>
      <c r="D449" s="20">
        <v>106.24283795870896</v>
      </c>
      <c r="E449" s="20">
        <v>233.12504386848624</v>
      </c>
      <c r="F449" s="20">
        <v>215.4148863490183</v>
      </c>
      <c r="G449" s="20">
        <v>161.83784708241598</v>
      </c>
      <c r="H449" s="20">
        <v>9.0638766874504922E-2</v>
      </c>
      <c r="I449" s="20">
        <v>0.8011004929022244</v>
      </c>
      <c r="J449" s="20">
        <v>0.28315431346148678</v>
      </c>
      <c r="K449" s="20">
        <v>-8.1465892504333546</v>
      </c>
      <c r="L449" s="20">
        <v>-29.596194226139541</v>
      </c>
      <c r="M449" s="20">
        <v>-27.352237435400788</v>
      </c>
      <c r="N449" s="20">
        <v>-16.961191927754744</v>
      </c>
      <c r="O449" s="20">
        <v>-7.3115046131010429E-3</v>
      </c>
      <c r="P449" s="20">
        <v>-1.6015300649490184E-2</v>
      </c>
      <c r="Q449" s="20">
        <v>-2.0439931122596788E-2</v>
      </c>
      <c r="R449" s="3">
        <f t="shared" si="45"/>
        <v>0</v>
      </c>
      <c r="S449" s="3">
        <f t="shared" si="46"/>
        <v>0</v>
      </c>
      <c r="T449" s="3">
        <f t="shared" si="47"/>
        <v>0</v>
      </c>
      <c r="U449" s="3">
        <f t="shared" si="48"/>
        <v>0</v>
      </c>
      <c r="V449" s="3">
        <f t="shared" si="49"/>
        <v>0</v>
      </c>
      <c r="W449" s="3">
        <f t="shared" si="50"/>
        <v>0</v>
      </c>
      <c r="X449" s="3">
        <f t="shared" si="51"/>
        <v>0</v>
      </c>
    </row>
    <row r="450" spans="1:24" x14ac:dyDescent="0.25">
      <c r="A450" s="35">
        <v>44611</v>
      </c>
      <c r="B450" s="36">
        <v>8</v>
      </c>
      <c r="C450" s="18" t="s">
        <v>582</v>
      </c>
      <c r="D450" s="20">
        <v>104.49187639835935</v>
      </c>
      <c r="E450" s="20">
        <v>228.52774954996613</v>
      </c>
      <c r="F450" s="20">
        <v>208.45175711317398</v>
      </c>
      <c r="G450" s="20">
        <v>158.62196697676964</v>
      </c>
      <c r="H450" s="20">
        <v>8.5752770553321783E-2</v>
      </c>
      <c r="I450" s="20">
        <v>0.75872756993769297</v>
      </c>
      <c r="J450" s="20">
        <v>0.27022403690985203</v>
      </c>
      <c r="K450" s="20">
        <v>-8.1158407546674134</v>
      </c>
      <c r="L450" s="20">
        <v>-30.028157862067683</v>
      </c>
      <c r="M450" s="20">
        <v>-30.646491261982241</v>
      </c>
      <c r="N450" s="20">
        <v>-17.218743533369782</v>
      </c>
      <c r="O450" s="20">
        <v>-6.3034790898311632E-3</v>
      </c>
      <c r="P450" s="20">
        <v>-1.6566041672320744E-2</v>
      </c>
      <c r="Q450" s="20">
        <v>-1.7665341253562349E-2</v>
      </c>
      <c r="R450" s="3">
        <f t="shared" si="45"/>
        <v>0</v>
      </c>
      <c r="S450" s="3">
        <f t="shared" si="46"/>
        <v>0</v>
      </c>
      <c r="T450" s="3">
        <f t="shared" si="47"/>
        <v>0</v>
      </c>
      <c r="U450" s="3">
        <f t="shared" si="48"/>
        <v>0</v>
      </c>
      <c r="V450" s="3">
        <f t="shared" si="49"/>
        <v>0</v>
      </c>
      <c r="W450" s="3">
        <f t="shared" si="50"/>
        <v>0</v>
      </c>
      <c r="X450" s="3">
        <f t="shared" si="51"/>
        <v>0</v>
      </c>
    </row>
    <row r="451" spans="1:24" x14ac:dyDescent="0.25">
      <c r="A451" s="35">
        <v>44611</v>
      </c>
      <c r="B451" s="36">
        <v>9</v>
      </c>
      <c r="C451" s="18" t="s">
        <v>583</v>
      </c>
      <c r="D451" s="20">
        <v>110.88064041988903</v>
      </c>
      <c r="E451" s="20">
        <v>245.78930061872245</v>
      </c>
      <c r="F451" s="20">
        <v>223.78248086177851</v>
      </c>
      <c r="G451" s="20">
        <v>169.75035478316514</v>
      </c>
      <c r="H451" s="20">
        <v>9.6007107889807597E-2</v>
      </c>
      <c r="I451" s="20">
        <v>0.88305799353694003</v>
      </c>
      <c r="J451" s="20">
        <v>0.30120357437737488</v>
      </c>
      <c r="K451" s="20">
        <v>-11.828597827684543</v>
      </c>
      <c r="L451" s="20">
        <v>-35.24183121716154</v>
      </c>
      <c r="M451" s="20">
        <v>-36.493334336914486</v>
      </c>
      <c r="N451" s="20">
        <v>-25.924063784492045</v>
      </c>
      <c r="O451" s="20">
        <v>9.7760496303783279E-3</v>
      </c>
      <c r="P451" s="20">
        <v>7.0216872231238806E-2</v>
      </c>
      <c r="Q451" s="20">
        <v>2.8267720170711736E-2</v>
      </c>
      <c r="R451" s="3">
        <f t="shared" si="45"/>
        <v>0</v>
      </c>
      <c r="S451" s="3">
        <f t="shared" si="46"/>
        <v>0</v>
      </c>
      <c r="T451" s="3">
        <f t="shared" si="47"/>
        <v>0</v>
      </c>
      <c r="U451" s="3">
        <f t="shared" si="48"/>
        <v>0</v>
      </c>
      <c r="V451" s="3">
        <f t="shared" si="49"/>
        <v>0</v>
      </c>
      <c r="W451" s="3">
        <f t="shared" si="50"/>
        <v>0</v>
      </c>
      <c r="X451" s="3">
        <f t="shared" si="51"/>
        <v>0</v>
      </c>
    </row>
    <row r="452" spans="1:24" x14ac:dyDescent="0.25">
      <c r="A452" s="35">
        <v>44611</v>
      </c>
      <c r="B452" s="36">
        <v>10</v>
      </c>
      <c r="C452" s="18" t="s">
        <v>584</v>
      </c>
      <c r="D452" s="20">
        <v>125.07840335259208</v>
      </c>
      <c r="E452" s="20">
        <v>281.53718507446325</v>
      </c>
      <c r="F452" s="20">
        <v>256.51923331835525</v>
      </c>
      <c r="G452" s="20">
        <v>194.50606334920064</v>
      </c>
      <c r="H452" s="20">
        <v>0.11119138815250577</v>
      </c>
      <c r="I452" s="20">
        <v>1.0695300566558994</v>
      </c>
      <c r="J452" s="20">
        <v>0.34585061951918289</v>
      </c>
      <c r="K452" s="20">
        <v>-12.352304517447106</v>
      </c>
      <c r="L452" s="20">
        <v>-39.028809227759936</v>
      </c>
      <c r="M452" s="20">
        <v>-41.694275985102522</v>
      </c>
      <c r="N452" s="20">
        <v>-30.627659428989293</v>
      </c>
      <c r="O452" s="20">
        <v>3.1850657817323727E-2</v>
      </c>
      <c r="P452" s="20">
        <v>0.18663830673169318</v>
      </c>
      <c r="Q452" s="20">
        <v>9.2006552719147747E-2</v>
      </c>
      <c r="R452" s="3">
        <f t="shared" si="45"/>
        <v>0</v>
      </c>
      <c r="S452" s="3">
        <f t="shared" si="46"/>
        <v>0</v>
      </c>
      <c r="T452" s="3">
        <f t="shared" si="47"/>
        <v>0</v>
      </c>
      <c r="U452" s="3">
        <f t="shared" si="48"/>
        <v>0</v>
      </c>
      <c r="V452" s="3">
        <f t="shared" si="49"/>
        <v>7.400571505834698E-2</v>
      </c>
      <c r="W452" s="3">
        <f t="shared" si="50"/>
        <v>0</v>
      </c>
      <c r="X452" s="3">
        <f t="shared" si="51"/>
        <v>0.1758176654490807</v>
      </c>
    </row>
    <row r="453" spans="1:24" x14ac:dyDescent="0.25">
      <c r="A453" s="35">
        <v>44611</v>
      </c>
      <c r="B453" s="36">
        <v>11</v>
      </c>
      <c r="C453" s="18" t="s">
        <v>585</v>
      </c>
      <c r="D453" s="20">
        <v>138.73166629165291</v>
      </c>
      <c r="E453" s="20">
        <v>310.71687590988694</v>
      </c>
      <c r="F453" s="20">
        <v>284.99080604566774</v>
      </c>
      <c r="G453" s="20">
        <v>217.24286143735165</v>
      </c>
      <c r="H453" s="20">
        <v>0.11887148753135769</v>
      </c>
      <c r="I453" s="20">
        <v>1.1660516911937802</v>
      </c>
      <c r="J453" s="20">
        <v>0.36895213064406734</v>
      </c>
      <c r="K453" s="20">
        <v>-9.2995137620596005</v>
      </c>
      <c r="L453" s="20">
        <v>-35.866511972878456</v>
      </c>
      <c r="M453" s="20">
        <v>-39.014422312944156</v>
      </c>
      <c r="N453" s="20">
        <v>-27.462275693073632</v>
      </c>
      <c r="O453" s="20">
        <v>3.7957934109121572E-2</v>
      </c>
      <c r="P453" s="20">
        <v>0.23201328395237519</v>
      </c>
      <c r="Q453" s="20">
        <v>0.11000282247913101</v>
      </c>
      <c r="R453" s="3">
        <f t="shared" si="45"/>
        <v>0</v>
      </c>
      <c r="S453" s="3">
        <f t="shared" si="46"/>
        <v>0</v>
      </c>
      <c r="T453" s="3">
        <f t="shared" si="47"/>
        <v>0</v>
      </c>
      <c r="U453" s="3">
        <f t="shared" si="48"/>
        <v>0</v>
      </c>
      <c r="V453" s="3">
        <f t="shared" si="49"/>
        <v>0.1233530728231314</v>
      </c>
      <c r="W453" s="3">
        <f t="shared" si="50"/>
        <v>0</v>
      </c>
      <c r="X453" s="3">
        <f t="shared" si="51"/>
        <v>0.27879923950109481</v>
      </c>
    </row>
    <row r="454" spans="1:24" x14ac:dyDescent="0.25">
      <c r="A454" s="35">
        <v>44611</v>
      </c>
      <c r="B454" s="36">
        <v>12</v>
      </c>
      <c r="C454" s="18" t="s">
        <v>586</v>
      </c>
      <c r="D454" s="20">
        <v>149.08496867753709</v>
      </c>
      <c r="E454" s="20">
        <v>331.14097928839675</v>
      </c>
      <c r="F454" s="20">
        <v>305.21755038105454</v>
      </c>
      <c r="G454" s="20">
        <v>233.23946382040086</v>
      </c>
      <c r="H454" s="20">
        <v>0.12282063700326251</v>
      </c>
      <c r="I454" s="20">
        <v>1.2278362426960323</v>
      </c>
      <c r="J454" s="20">
        <v>0.3809736910083979</v>
      </c>
      <c r="K454" s="20">
        <v>-7.0440135277974267</v>
      </c>
      <c r="L454" s="20">
        <v>-31.338179267036111</v>
      </c>
      <c r="M454" s="20">
        <v>-36.368310004565743</v>
      </c>
      <c r="N454" s="20">
        <v>-25.142165449811642</v>
      </c>
      <c r="O454" s="20">
        <v>3.9904382551298655E-2</v>
      </c>
      <c r="P454" s="20">
        <v>0.26288560678693934</v>
      </c>
      <c r="Q454" s="20">
        <v>0.11587871418419589</v>
      </c>
      <c r="R454" s="3">
        <f t="shared" si="45"/>
        <v>0</v>
      </c>
      <c r="S454" s="3">
        <f t="shared" si="46"/>
        <v>0</v>
      </c>
      <c r="T454" s="3">
        <f t="shared" si="47"/>
        <v>0</v>
      </c>
      <c r="U454" s="3">
        <f t="shared" si="48"/>
        <v>0</v>
      </c>
      <c r="V454" s="3">
        <f t="shared" si="49"/>
        <v>0.13695225831314628</v>
      </c>
      <c r="W454" s="3">
        <f t="shared" si="50"/>
        <v>0.13333404014929534</v>
      </c>
      <c r="X454" s="3">
        <f t="shared" si="51"/>
        <v>0.31530518930116541</v>
      </c>
    </row>
    <row r="455" spans="1:24" x14ac:dyDescent="0.25">
      <c r="A455" s="35">
        <v>44611</v>
      </c>
      <c r="B455" s="36">
        <v>13</v>
      </c>
      <c r="C455" s="18" t="s">
        <v>587</v>
      </c>
      <c r="D455" s="20">
        <v>157.22324580087599</v>
      </c>
      <c r="E455" s="20">
        <v>348.66360139516598</v>
      </c>
      <c r="F455" s="20">
        <v>322.3115723410931</v>
      </c>
      <c r="G455" s="20">
        <v>246.07748465869332</v>
      </c>
      <c r="H455" s="20">
        <v>0.12228744855990833</v>
      </c>
      <c r="I455" s="20">
        <v>1.2640305308615969</v>
      </c>
      <c r="J455" s="20">
        <v>0.37968517345565722</v>
      </c>
      <c r="K455" s="20">
        <v>-4.4201175980458931</v>
      </c>
      <c r="L455" s="20">
        <v>-25.590785757512613</v>
      </c>
      <c r="M455" s="20">
        <v>-31.093122833426595</v>
      </c>
      <c r="N455" s="20">
        <v>-21.08955503705738</v>
      </c>
      <c r="O455" s="20">
        <v>3.8675693342255728E-2</v>
      </c>
      <c r="P455" s="20">
        <v>0.27268236007719993</v>
      </c>
      <c r="Q455" s="20">
        <v>0.11253330590042909</v>
      </c>
      <c r="R455" s="3">
        <f t="shared" si="45"/>
        <v>0</v>
      </c>
      <c r="S455" s="3">
        <f t="shared" si="46"/>
        <v>0</v>
      </c>
      <c r="T455" s="3">
        <f t="shared" si="47"/>
        <v>0</v>
      </c>
      <c r="U455" s="3">
        <f t="shared" si="48"/>
        <v>0</v>
      </c>
      <c r="V455" s="3">
        <f t="shared" si="49"/>
        <v>0.12172698417538753</v>
      </c>
      <c r="W455" s="3">
        <f t="shared" si="50"/>
        <v>0.15302727881367509</v>
      </c>
      <c r="X455" s="3">
        <f t="shared" si="51"/>
        <v>0.28175469204038261</v>
      </c>
    </row>
    <row r="456" spans="1:24" x14ac:dyDescent="0.25">
      <c r="A456" s="35">
        <v>44611</v>
      </c>
      <c r="B456" s="36">
        <v>14</v>
      </c>
      <c r="C456" s="18" t="s">
        <v>588</v>
      </c>
      <c r="D456" s="20">
        <v>164.48239359347016</v>
      </c>
      <c r="E456" s="20">
        <v>365.24166189035844</v>
      </c>
      <c r="F456" s="20">
        <v>339.14906935921539</v>
      </c>
      <c r="G456" s="20">
        <v>259.17796472837472</v>
      </c>
      <c r="H456" s="20">
        <v>0.12016916182373656</v>
      </c>
      <c r="I456" s="20">
        <v>1.2571838858339341</v>
      </c>
      <c r="J456" s="20">
        <v>0.37393861024597264</v>
      </c>
      <c r="K456" s="20">
        <v>-1.7726199960067985</v>
      </c>
      <c r="L456" s="20">
        <v>-20.765113779695177</v>
      </c>
      <c r="M456" s="20">
        <v>-25.835267579036476</v>
      </c>
      <c r="N456" s="20">
        <v>-16.851071413457561</v>
      </c>
      <c r="O456" s="20">
        <v>3.4558881362811981E-2</v>
      </c>
      <c r="P456" s="20">
        <v>0.24713305219279291</v>
      </c>
      <c r="Q456" s="20">
        <v>0.10060814373687821</v>
      </c>
      <c r="R456" s="3">
        <f t="shared" si="45"/>
        <v>0</v>
      </c>
      <c r="S456" s="3">
        <f t="shared" si="46"/>
        <v>0</v>
      </c>
      <c r="T456" s="3">
        <f t="shared" si="47"/>
        <v>0</v>
      </c>
      <c r="U456" s="3">
        <f t="shared" si="48"/>
        <v>0</v>
      </c>
      <c r="V456" s="3">
        <f t="shared" si="49"/>
        <v>8.1032352236099878E-2</v>
      </c>
      <c r="W456" s="3">
        <f t="shared" si="50"/>
        <v>0</v>
      </c>
      <c r="X456" s="3">
        <f t="shared" si="51"/>
        <v>0.19879142657347668</v>
      </c>
    </row>
    <row r="457" spans="1:24" x14ac:dyDescent="0.25">
      <c r="A457" s="35">
        <v>44611</v>
      </c>
      <c r="B457" s="36">
        <v>15</v>
      </c>
      <c r="C457" s="18" t="s">
        <v>589</v>
      </c>
      <c r="D457" s="20">
        <v>166.050702794774</v>
      </c>
      <c r="E457" s="20">
        <v>369.4038630747562</v>
      </c>
      <c r="F457" s="20">
        <v>344.8545356106759</v>
      </c>
      <c r="G457" s="20">
        <v>262.12126057092814</v>
      </c>
      <c r="H457" s="20">
        <v>0.12200075202406498</v>
      </c>
      <c r="I457" s="20">
        <v>1.2750123411807197</v>
      </c>
      <c r="J457" s="20">
        <v>0.37919188881315846</v>
      </c>
      <c r="K457" s="20">
        <v>-1.7039769369312401</v>
      </c>
      <c r="L457" s="20">
        <v>-20.125409415752827</v>
      </c>
      <c r="M457" s="20">
        <v>-25.356842948089785</v>
      </c>
      <c r="N457" s="20">
        <v>-16.761769851722647</v>
      </c>
      <c r="O457" s="20">
        <v>3.8949566477964888E-2</v>
      </c>
      <c r="P457" s="20">
        <v>0.27161285383230099</v>
      </c>
      <c r="Q457" s="20">
        <v>0.1132356202521104</v>
      </c>
      <c r="R457" s="3">
        <f t="shared" si="45"/>
        <v>0</v>
      </c>
      <c r="S457" s="3">
        <f t="shared" si="46"/>
        <v>0</v>
      </c>
      <c r="T457" s="3">
        <f t="shared" si="47"/>
        <v>0</v>
      </c>
      <c r="U457" s="3">
        <f t="shared" si="48"/>
        <v>0</v>
      </c>
      <c r="V457" s="3">
        <f t="shared" si="49"/>
        <v>0.1264949421336003</v>
      </c>
      <c r="W457" s="3">
        <f t="shared" si="50"/>
        <v>0.12788335870481288</v>
      </c>
      <c r="X457" s="3">
        <f t="shared" si="51"/>
        <v>0.28792136992649653</v>
      </c>
    </row>
    <row r="458" spans="1:24" x14ac:dyDescent="0.25">
      <c r="A458" s="35">
        <v>44611</v>
      </c>
      <c r="B458" s="36">
        <v>16</v>
      </c>
      <c r="C458" s="18" t="s">
        <v>590</v>
      </c>
      <c r="D458" s="20">
        <v>163.56653027107058</v>
      </c>
      <c r="E458" s="20">
        <v>363.80995082167334</v>
      </c>
      <c r="F458" s="20">
        <v>340.62289644314899</v>
      </c>
      <c r="G458" s="20">
        <v>257.30627366055558</v>
      </c>
      <c r="H458" s="20">
        <v>0.11944102349943156</v>
      </c>
      <c r="I458" s="20">
        <v>1.2671063348692844</v>
      </c>
      <c r="J458" s="20">
        <v>0.37251412166643072</v>
      </c>
      <c r="K458" s="20">
        <v>-1.9403934728476342</v>
      </c>
      <c r="L458" s="20">
        <v>-19.934451716485547</v>
      </c>
      <c r="M458" s="20">
        <v>-25.070609785034851</v>
      </c>
      <c r="N458" s="20">
        <v>-17.262324665704003</v>
      </c>
      <c r="O458" s="20">
        <v>3.1639538283448385E-2</v>
      </c>
      <c r="P458" s="20">
        <v>0.23736645515560922</v>
      </c>
      <c r="Q458" s="20">
        <v>9.2266914904786876E-2</v>
      </c>
      <c r="R458" s="3">
        <f t="shared" si="45"/>
        <v>0</v>
      </c>
      <c r="S458" s="3">
        <f t="shared" si="46"/>
        <v>0</v>
      </c>
      <c r="T458" s="3">
        <f t="shared" si="47"/>
        <v>0</v>
      </c>
      <c r="U458" s="3">
        <f t="shared" si="48"/>
        <v>0</v>
      </c>
      <c r="V458" s="3">
        <f t="shared" si="49"/>
        <v>5.9677517259844395E-2</v>
      </c>
      <c r="W458" s="3">
        <f t="shared" si="50"/>
        <v>0</v>
      </c>
      <c r="X458" s="3">
        <f t="shared" si="51"/>
        <v>0.13676573330998412</v>
      </c>
    </row>
    <row r="459" spans="1:24" x14ac:dyDescent="0.25">
      <c r="A459" s="35">
        <v>44611</v>
      </c>
      <c r="B459" s="36">
        <v>17</v>
      </c>
      <c r="C459" s="18" t="s">
        <v>591</v>
      </c>
      <c r="D459" s="20">
        <v>160.73260513380598</v>
      </c>
      <c r="E459" s="20">
        <v>357.62214501922398</v>
      </c>
      <c r="F459" s="20">
        <v>334.65753331267598</v>
      </c>
      <c r="G459" s="20">
        <v>252.18285012473876</v>
      </c>
      <c r="H459" s="20">
        <v>0.11444620492991439</v>
      </c>
      <c r="I459" s="20">
        <v>1.2399895507424161</v>
      </c>
      <c r="J459" s="20">
        <v>0.35816344485398044</v>
      </c>
      <c r="K459" s="20">
        <v>-1.7831170356884432</v>
      </c>
      <c r="L459" s="20">
        <v>-19.659498389964355</v>
      </c>
      <c r="M459" s="20">
        <v>-24.438779642194593</v>
      </c>
      <c r="N459" s="20">
        <v>-16.923933769899669</v>
      </c>
      <c r="O459" s="20">
        <v>2.0292163787331903E-2</v>
      </c>
      <c r="P459" s="20">
        <v>0.19171305256106</v>
      </c>
      <c r="Q459" s="20">
        <v>5.9551407318630838E-2</v>
      </c>
      <c r="R459" s="3">
        <f t="shared" ref="R459:R522" si="52">MAX(0,(K459-D459*0.2)*$T$5)+MAX(0,(K459-D459*0.3)*($U$5-$T$5))+MAX(0,(K459-D459*0.5)*($W$5-$V$5))+MAX(0,(K459-D459*0.8)*($X$5-$W$5))</f>
        <v>0</v>
      </c>
      <c r="S459" s="3">
        <f t="shared" ref="S459:S522" si="53">MAX(0,(L459-E459*0.2)*$T$5)+MAX(0,(L459-E459*0.3)*($U$5-$T$5))+MAX(0,(L459-E459*0.5)*($W$5-$V$5))+MAX(0,(L459-E459*0.8)*($X$5-$W$5))</f>
        <v>0</v>
      </c>
      <c r="T459" s="3">
        <f t="shared" ref="T459:T522" si="54">MAX(0,(M459-F459*0.2)*$T$5)+MAX(0,(M459-F459*0.3)*($U$5-$T$5))+MAX(0,(M459-F459*0.5)*($W$5-$V$5))+MAX(0,(M459-F459*0.8)*($X$5-$W$5))</f>
        <v>0</v>
      </c>
      <c r="U459" s="3">
        <f t="shared" ref="U459:U522" si="55">MAX(0,(N459-G459*0.2)*$T$5)+MAX(0,(N459-G459*0.3)*($U$5-$T$5))+MAX(0,(N459-G459*0.5)*($W$5-$V$5))+MAX(0,(N459-G459*0.8)*($X$5-$W$5))</f>
        <v>0</v>
      </c>
      <c r="V459" s="3">
        <f t="shared" ref="V459:V522" si="56">MAX(0,(O459-H459*0.2)*$T$5)+MAX(0,(O459-H459*0.3)*($U$5-$T$5))+MAX(0,(O459-H459*0.5)*($W$5-$V$5))+MAX(0,(O459-H459*0.8)*($X$5-$W$5))</f>
        <v>0</v>
      </c>
      <c r="W459" s="3">
        <f t="shared" ref="W459:W522" si="57">MAX(0,(P459-I459*0.2)*$T$5)+MAX(0,(P459-I459*0.3)*($U$5-$T$5))+MAX(0,(P459-I459*0.5)*($W$5-$V$5))+MAX(0,(P459-I459*0.8)*($X$5-$W$5))</f>
        <v>0</v>
      </c>
      <c r="X459" s="3">
        <f t="shared" ref="X459:X522" si="58">MAX(0,(Q459-J459*0.2)*$T$5)+MAX(0,(Q459-J459*0.3)*($U$5-$T$5))+MAX(0,(Q459-J459*0.5)*($W$5-$V$5))+MAX(0,(Q459-J459*0.8)*($X$5-$W$5))</f>
        <v>0</v>
      </c>
    </row>
    <row r="460" spans="1:24" x14ac:dyDescent="0.25">
      <c r="A460" s="35">
        <v>44611</v>
      </c>
      <c r="B460" s="36">
        <v>18</v>
      </c>
      <c r="C460" s="18" t="s">
        <v>592</v>
      </c>
      <c r="D460" s="20">
        <v>158.48686579208623</v>
      </c>
      <c r="E460" s="20">
        <v>353.95400373101086</v>
      </c>
      <c r="F460" s="20">
        <v>331.03178589672427</v>
      </c>
      <c r="G460" s="20">
        <v>248.36684593767401</v>
      </c>
      <c r="H460" s="20">
        <v>0.11866134843525823</v>
      </c>
      <c r="I460" s="20">
        <v>1.2349636494154337</v>
      </c>
      <c r="J460" s="20">
        <v>0.37076715129233062</v>
      </c>
      <c r="K460" s="20">
        <v>-3.5223916634294823</v>
      </c>
      <c r="L460" s="20">
        <v>-23.16317943046278</v>
      </c>
      <c r="M460" s="20">
        <v>-27.403982023316338</v>
      </c>
      <c r="N460" s="20">
        <v>-19.354950777711213</v>
      </c>
      <c r="O460" s="20">
        <v>2.0979494934597262E-2</v>
      </c>
      <c r="P460" s="20">
        <v>0.18080501311266811</v>
      </c>
      <c r="Q460" s="20">
        <v>6.1450557253255655E-2</v>
      </c>
      <c r="R460" s="3">
        <f t="shared" si="52"/>
        <v>0</v>
      </c>
      <c r="S460" s="3">
        <f t="shared" si="53"/>
        <v>0</v>
      </c>
      <c r="T460" s="3">
        <f t="shared" si="54"/>
        <v>0</v>
      </c>
      <c r="U460" s="3">
        <f t="shared" si="55"/>
        <v>0</v>
      </c>
      <c r="V460" s="3">
        <f t="shared" si="56"/>
        <v>0</v>
      </c>
      <c r="W460" s="3">
        <f t="shared" si="57"/>
        <v>0</v>
      </c>
      <c r="X460" s="3">
        <f t="shared" si="58"/>
        <v>0</v>
      </c>
    </row>
    <row r="461" spans="1:24" x14ac:dyDescent="0.25">
      <c r="A461" s="35">
        <v>44611</v>
      </c>
      <c r="B461" s="36">
        <v>19</v>
      </c>
      <c r="C461" s="18" t="s">
        <v>593</v>
      </c>
      <c r="D461" s="20">
        <v>155.55465382320375</v>
      </c>
      <c r="E461" s="20">
        <v>349.54201887452598</v>
      </c>
      <c r="F461" s="20">
        <v>329.01227227987789</v>
      </c>
      <c r="G461" s="20">
        <v>245.28966244365446</v>
      </c>
      <c r="H461" s="20">
        <v>0.11657002253265801</v>
      </c>
      <c r="I461" s="20">
        <v>1.1765214993833528</v>
      </c>
      <c r="J461" s="20">
        <v>0.36458046372824354</v>
      </c>
      <c r="K461" s="20">
        <v>-4.7458047947516455</v>
      </c>
      <c r="L461" s="20">
        <v>-24.132961173281799</v>
      </c>
      <c r="M461" s="20">
        <v>-27.406368006051299</v>
      </c>
      <c r="N461" s="20">
        <v>-19.768000900926268</v>
      </c>
      <c r="O461" s="20">
        <v>1.7810875207247029E-2</v>
      </c>
      <c r="P461" s="20">
        <v>0.15354063013591154</v>
      </c>
      <c r="Q461" s="20">
        <v>5.2339299769238776E-2</v>
      </c>
      <c r="R461" s="3">
        <f t="shared" si="52"/>
        <v>0</v>
      </c>
      <c r="S461" s="3">
        <f t="shared" si="53"/>
        <v>0</v>
      </c>
      <c r="T461" s="3">
        <f t="shared" si="54"/>
        <v>0</v>
      </c>
      <c r="U461" s="3">
        <f t="shared" si="55"/>
        <v>0</v>
      </c>
      <c r="V461" s="3">
        <f t="shared" si="56"/>
        <v>0</v>
      </c>
      <c r="W461" s="3">
        <f t="shared" si="57"/>
        <v>0</v>
      </c>
      <c r="X461" s="3">
        <f t="shared" si="58"/>
        <v>0</v>
      </c>
    </row>
    <row r="462" spans="1:24" x14ac:dyDescent="0.25">
      <c r="A462" s="35">
        <v>44611</v>
      </c>
      <c r="B462" s="36">
        <v>20</v>
      </c>
      <c r="C462" s="18" t="s">
        <v>594</v>
      </c>
      <c r="D462" s="20">
        <v>152.38184288356794</v>
      </c>
      <c r="E462" s="20">
        <v>342.70035455726202</v>
      </c>
      <c r="F462" s="20">
        <v>324.52728339889688</v>
      </c>
      <c r="G462" s="20">
        <v>240.3859190099509</v>
      </c>
      <c r="H462" s="20">
        <v>0.10737833910186254</v>
      </c>
      <c r="I462" s="20">
        <v>1.0685164721759908</v>
      </c>
      <c r="J462" s="20">
        <v>0.33832035934983978</v>
      </c>
      <c r="K462" s="20">
        <v>-7.3222846213476895</v>
      </c>
      <c r="L462" s="20">
        <v>-24.701208150731816</v>
      </c>
      <c r="M462" s="20">
        <v>-24.921706534013264</v>
      </c>
      <c r="N462" s="20">
        <v>-20.53358376876281</v>
      </c>
      <c r="O462" s="20">
        <v>3.9026673047156202E-3</v>
      </c>
      <c r="P462" s="20">
        <v>8.8891667819940193E-2</v>
      </c>
      <c r="Q462" s="20">
        <v>1.2204120080596929E-2</v>
      </c>
      <c r="R462" s="3">
        <f t="shared" si="52"/>
        <v>0</v>
      </c>
      <c r="S462" s="3">
        <f t="shared" si="53"/>
        <v>0</v>
      </c>
      <c r="T462" s="3">
        <f t="shared" si="54"/>
        <v>0</v>
      </c>
      <c r="U462" s="3">
        <f t="shared" si="55"/>
        <v>0</v>
      </c>
      <c r="V462" s="3">
        <f t="shared" si="56"/>
        <v>0</v>
      </c>
      <c r="W462" s="3">
        <f t="shared" si="57"/>
        <v>0</v>
      </c>
      <c r="X462" s="3">
        <f t="shared" si="58"/>
        <v>0</v>
      </c>
    </row>
    <row r="463" spans="1:24" x14ac:dyDescent="0.25">
      <c r="A463" s="35">
        <v>44611</v>
      </c>
      <c r="B463" s="36">
        <v>21</v>
      </c>
      <c r="C463" s="18" t="s">
        <v>595</v>
      </c>
      <c r="D463" s="20">
        <v>157.21451255956268</v>
      </c>
      <c r="E463" s="20">
        <v>351.31508515456386</v>
      </c>
      <c r="F463" s="20">
        <v>336.18243793098094</v>
      </c>
      <c r="G463" s="20">
        <v>247.13610759908454</v>
      </c>
      <c r="H463" s="20">
        <v>0.11935880339804449</v>
      </c>
      <c r="I463" s="20">
        <v>1.0859567979173017</v>
      </c>
      <c r="J463" s="20">
        <v>0.3736924375915846</v>
      </c>
      <c r="K463" s="20">
        <v>-3.2106084190767161</v>
      </c>
      <c r="L463" s="20">
        <v>-19.877586218200037</v>
      </c>
      <c r="M463" s="20">
        <v>-19.377163695364327</v>
      </c>
      <c r="N463" s="20">
        <v>-13.003024466057505</v>
      </c>
      <c r="O463" s="20">
        <v>-2.1396553549477737E-3</v>
      </c>
      <c r="P463" s="20">
        <v>4.7423585054971552E-2</v>
      </c>
      <c r="Q463" s="20">
        <v>-5.8035006010311568E-3</v>
      </c>
      <c r="R463" s="3">
        <f t="shared" si="52"/>
        <v>0</v>
      </c>
      <c r="S463" s="3">
        <f t="shared" si="53"/>
        <v>0</v>
      </c>
      <c r="T463" s="3">
        <f t="shared" si="54"/>
        <v>0</v>
      </c>
      <c r="U463" s="3">
        <f t="shared" si="55"/>
        <v>0</v>
      </c>
      <c r="V463" s="3">
        <f t="shared" si="56"/>
        <v>0</v>
      </c>
      <c r="W463" s="3">
        <f t="shared" si="57"/>
        <v>0</v>
      </c>
      <c r="X463" s="3">
        <f t="shared" si="58"/>
        <v>0</v>
      </c>
    </row>
    <row r="464" spans="1:24" x14ac:dyDescent="0.25">
      <c r="A464" s="35">
        <v>44611</v>
      </c>
      <c r="B464" s="36">
        <v>22</v>
      </c>
      <c r="C464" s="18" t="s">
        <v>596</v>
      </c>
      <c r="D464" s="20">
        <v>166.08165875692816</v>
      </c>
      <c r="E464" s="20">
        <v>372.62379887676781</v>
      </c>
      <c r="F464" s="20">
        <v>359.9242326120422</v>
      </c>
      <c r="G464" s="20">
        <v>263.01503475367338</v>
      </c>
      <c r="H464" s="20">
        <v>0.13253563087247727</v>
      </c>
      <c r="I464" s="20">
        <v>1.1797961223845501</v>
      </c>
      <c r="J464" s="20">
        <v>0.41129508058994896</v>
      </c>
      <c r="K464" s="20">
        <v>-3.179542278354468</v>
      </c>
      <c r="L464" s="20">
        <v>-21.472827306322952</v>
      </c>
      <c r="M464" s="20">
        <v>-19.75580114161005</v>
      </c>
      <c r="N464" s="20">
        <v>-12.458194642882562</v>
      </c>
      <c r="O464" s="20">
        <v>-7.1077794132998707E-3</v>
      </c>
      <c r="P464" s="20">
        <v>1.1990555761878968E-2</v>
      </c>
      <c r="Q464" s="20">
        <v>-2.0500702492391561E-2</v>
      </c>
      <c r="R464" s="3">
        <f t="shared" si="52"/>
        <v>0</v>
      </c>
      <c r="S464" s="3">
        <f t="shared" si="53"/>
        <v>0</v>
      </c>
      <c r="T464" s="3">
        <f t="shared" si="54"/>
        <v>0</v>
      </c>
      <c r="U464" s="3">
        <f t="shared" si="55"/>
        <v>0</v>
      </c>
      <c r="V464" s="3">
        <f t="shared" si="56"/>
        <v>0</v>
      </c>
      <c r="W464" s="3">
        <f t="shared" si="57"/>
        <v>0</v>
      </c>
      <c r="X464" s="3">
        <f t="shared" si="58"/>
        <v>0</v>
      </c>
    </row>
    <row r="465" spans="1:24" x14ac:dyDescent="0.25">
      <c r="A465" s="35">
        <v>44611</v>
      </c>
      <c r="B465" s="36">
        <v>23</v>
      </c>
      <c r="C465" s="18" t="s">
        <v>597</v>
      </c>
      <c r="D465" s="20">
        <v>157.82780375286811</v>
      </c>
      <c r="E465" s="20">
        <v>355.91030662980569</v>
      </c>
      <c r="F465" s="20">
        <v>342.87779825079184</v>
      </c>
      <c r="G465" s="20">
        <v>250.01525377776068</v>
      </c>
      <c r="H465" s="20">
        <v>0.12552759744514724</v>
      </c>
      <c r="I465" s="20">
        <v>1.1251211352581996</v>
      </c>
      <c r="J465" s="20">
        <v>0.39010140974546725</v>
      </c>
      <c r="K465" s="20">
        <v>-4.5638365676707044</v>
      </c>
      <c r="L465" s="20">
        <v>-24.349979262021133</v>
      </c>
      <c r="M465" s="20">
        <v>-24.222791783774909</v>
      </c>
      <c r="N465" s="20">
        <v>-15.011185947340016</v>
      </c>
      <c r="O465" s="20">
        <v>-7.9332000853177802E-3</v>
      </c>
      <c r="P465" s="20">
        <v>6.1197055588175162E-3</v>
      </c>
      <c r="Q465" s="20">
        <v>-2.2751861218596906E-2</v>
      </c>
      <c r="R465" s="3">
        <f t="shared" si="52"/>
        <v>0</v>
      </c>
      <c r="S465" s="3">
        <f t="shared" si="53"/>
        <v>0</v>
      </c>
      <c r="T465" s="3">
        <f t="shared" si="54"/>
        <v>0</v>
      </c>
      <c r="U465" s="3">
        <f t="shared" si="55"/>
        <v>0</v>
      </c>
      <c r="V465" s="3">
        <f t="shared" si="56"/>
        <v>0</v>
      </c>
      <c r="W465" s="3">
        <f t="shared" si="57"/>
        <v>0</v>
      </c>
      <c r="X465" s="3">
        <f t="shared" si="58"/>
        <v>0</v>
      </c>
    </row>
    <row r="466" spans="1:24" x14ac:dyDescent="0.25">
      <c r="A466" s="35">
        <v>44611</v>
      </c>
      <c r="B466" s="36">
        <v>24</v>
      </c>
      <c r="C466" s="18" t="s">
        <v>598</v>
      </c>
      <c r="D466" s="20">
        <v>146.88855588463431</v>
      </c>
      <c r="E466" s="20">
        <v>331.50822468248145</v>
      </c>
      <c r="F466" s="20">
        <v>320.04283640431561</v>
      </c>
      <c r="G466" s="20">
        <v>232.17246669970601</v>
      </c>
      <c r="H466" s="20">
        <v>0.11681645464141091</v>
      </c>
      <c r="I466" s="20">
        <v>1.0460241519295737</v>
      </c>
      <c r="J466" s="20">
        <v>0.36430162727891696</v>
      </c>
      <c r="K466" s="20">
        <v>-5.159891167606502</v>
      </c>
      <c r="L466" s="20">
        <v>-24.560043270813814</v>
      </c>
      <c r="M466" s="20">
        <v>-24.321923163283529</v>
      </c>
      <c r="N466" s="20">
        <v>-14.469358850679633</v>
      </c>
      <c r="O466" s="20">
        <v>-8.5635796459171912E-3</v>
      </c>
      <c r="P466" s="20">
        <v>-1.2389871054444982E-3</v>
      </c>
      <c r="Q466" s="20">
        <v>-2.4599045296598988E-2</v>
      </c>
      <c r="R466" s="3">
        <f t="shared" si="52"/>
        <v>0</v>
      </c>
      <c r="S466" s="3">
        <f t="shared" si="53"/>
        <v>0</v>
      </c>
      <c r="T466" s="3">
        <f t="shared" si="54"/>
        <v>0</v>
      </c>
      <c r="U466" s="3">
        <f t="shared" si="55"/>
        <v>0</v>
      </c>
      <c r="V466" s="3">
        <f t="shared" si="56"/>
        <v>0</v>
      </c>
      <c r="W466" s="3">
        <f t="shared" si="57"/>
        <v>0</v>
      </c>
      <c r="X466" s="3">
        <f t="shared" si="58"/>
        <v>0</v>
      </c>
    </row>
    <row r="467" spans="1:24" x14ac:dyDescent="0.25">
      <c r="A467" s="35">
        <v>44612</v>
      </c>
      <c r="B467" s="36">
        <v>1</v>
      </c>
      <c r="C467" s="18" t="s">
        <v>599</v>
      </c>
      <c r="D467" s="20">
        <v>134.92811510123133</v>
      </c>
      <c r="E467" s="20">
        <v>301.89307886243637</v>
      </c>
      <c r="F467" s="20">
        <v>289.71986376182537</v>
      </c>
      <c r="G467" s="20">
        <v>211.58397410667135</v>
      </c>
      <c r="H467" s="20">
        <v>0.10966900430431485</v>
      </c>
      <c r="I467" s="20">
        <v>0.97090557155744883</v>
      </c>
      <c r="J467" s="20">
        <v>0.34244721280343371</v>
      </c>
      <c r="K467" s="20">
        <v>-6.1307923030062419</v>
      </c>
      <c r="L467" s="20">
        <v>-27.00291579310279</v>
      </c>
      <c r="M467" s="20">
        <v>-26.23403967033579</v>
      </c>
      <c r="N467" s="20">
        <v>-15.912362154976083</v>
      </c>
      <c r="O467" s="20">
        <v>-8.4324348274756929E-3</v>
      </c>
      <c r="P467" s="20">
        <v>-6.9509260581802033E-3</v>
      </c>
      <c r="Q467" s="20">
        <v>-2.3966567792152716E-2</v>
      </c>
      <c r="R467" s="3">
        <f t="shared" si="52"/>
        <v>0</v>
      </c>
      <c r="S467" s="3">
        <f t="shared" si="53"/>
        <v>0</v>
      </c>
      <c r="T467" s="3">
        <f t="shared" si="54"/>
        <v>0</v>
      </c>
      <c r="U467" s="3">
        <f t="shared" si="55"/>
        <v>0</v>
      </c>
      <c r="V467" s="3">
        <f t="shared" si="56"/>
        <v>0</v>
      </c>
      <c r="W467" s="3">
        <f t="shared" si="57"/>
        <v>0</v>
      </c>
      <c r="X467" s="3">
        <f t="shared" si="58"/>
        <v>0</v>
      </c>
    </row>
    <row r="468" spans="1:24" x14ac:dyDescent="0.25">
      <c r="A468" s="35">
        <v>44612</v>
      </c>
      <c r="B468" s="36">
        <v>2</v>
      </c>
      <c r="C468" s="18" t="s">
        <v>600</v>
      </c>
      <c r="D468" s="20">
        <v>123.47435408572596</v>
      </c>
      <c r="E468" s="20">
        <v>273.83730142758168</v>
      </c>
      <c r="F468" s="20">
        <v>260.79812825573185</v>
      </c>
      <c r="G468" s="20">
        <v>191.34843400515385</v>
      </c>
      <c r="H468" s="20">
        <v>0.10015295407569703</v>
      </c>
      <c r="I468" s="20">
        <v>0.87302830330469916</v>
      </c>
      <c r="J468" s="20">
        <v>0.31352217668332288</v>
      </c>
      <c r="K468" s="20">
        <v>-7.6944705110633809</v>
      </c>
      <c r="L468" s="20">
        <v>-30.883387860252846</v>
      </c>
      <c r="M468" s="20">
        <v>-29.55409870459323</v>
      </c>
      <c r="N468" s="20">
        <v>-18.408508003503115</v>
      </c>
      <c r="O468" s="20">
        <v>-8.136256833562153E-3</v>
      </c>
      <c r="P468" s="20">
        <v>-1.6496093660890061E-2</v>
      </c>
      <c r="Q468" s="20">
        <v>-2.291056246723288E-2</v>
      </c>
      <c r="R468" s="3">
        <f t="shared" si="52"/>
        <v>0</v>
      </c>
      <c r="S468" s="3">
        <f t="shared" si="53"/>
        <v>0</v>
      </c>
      <c r="T468" s="3">
        <f t="shared" si="54"/>
        <v>0</v>
      </c>
      <c r="U468" s="3">
        <f t="shared" si="55"/>
        <v>0</v>
      </c>
      <c r="V468" s="3">
        <f t="shared" si="56"/>
        <v>0</v>
      </c>
      <c r="W468" s="3">
        <f t="shared" si="57"/>
        <v>0</v>
      </c>
      <c r="X468" s="3">
        <f t="shared" si="58"/>
        <v>0</v>
      </c>
    </row>
    <row r="469" spans="1:24" x14ac:dyDescent="0.25">
      <c r="A469" s="35">
        <v>44612</v>
      </c>
      <c r="B469" s="36">
        <v>3</v>
      </c>
      <c r="C469" s="18" t="s">
        <v>601</v>
      </c>
      <c r="D469" s="20">
        <v>114.58854285966287</v>
      </c>
      <c r="E469" s="20">
        <v>251.89421496164039</v>
      </c>
      <c r="F469" s="20">
        <v>237.5654309132982</v>
      </c>
      <c r="G469" s="20">
        <v>175.79211134710047</v>
      </c>
      <c r="H469" s="20">
        <v>9.454058678795188E-2</v>
      </c>
      <c r="I469" s="20">
        <v>0.80806238575473133</v>
      </c>
      <c r="J469" s="20">
        <v>0.29670988621501887</v>
      </c>
      <c r="K469" s="20">
        <v>-9.0744469241236061</v>
      </c>
      <c r="L469" s="20">
        <v>-33.558609244975813</v>
      </c>
      <c r="M469" s="20">
        <v>-31.213657975981185</v>
      </c>
      <c r="N469" s="20">
        <v>-20.391433947198507</v>
      </c>
      <c r="O469" s="20">
        <v>-9.3431091798370537E-3</v>
      </c>
      <c r="P469" s="20">
        <v>-3.1496133740850071E-2</v>
      </c>
      <c r="Q469" s="20">
        <v>-2.6447649427602679E-2</v>
      </c>
      <c r="R469" s="3">
        <f t="shared" si="52"/>
        <v>0</v>
      </c>
      <c r="S469" s="3">
        <f t="shared" si="53"/>
        <v>0</v>
      </c>
      <c r="T469" s="3">
        <f t="shared" si="54"/>
        <v>0</v>
      </c>
      <c r="U469" s="3">
        <f t="shared" si="55"/>
        <v>0</v>
      </c>
      <c r="V469" s="3">
        <f t="shared" si="56"/>
        <v>0</v>
      </c>
      <c r="W469" s="3">
        <f t="shared" si="57"/>
        <v>0</v>
      </c>
      <c r="X469" s="3">
        <f t="shared" si="58"/>
        <v>0</v>
      </c>
    </row>
    <row r="470" spans="1:24" x14ac:dyDescent="0.25">
      <c r="A470" s="35">
        <v>44612</v>
      </c>
      <c r="B470" s="36">
        <v>4</v>
      </c>
      <c r="C470" s="18" t="s">
        <v>602</v>
      </c>
      <c r="D470" s="20">
        <v>108.48523619794544</v>
      </c>
      <c r="E470" s="20">
        <v>236.97765021402185</v>
      </c>
      <c r="F470" s="20">
        <v>222.46725342151086</v>
      </c>
      <c r="G470" s="20">
        <v>166.04086130066003</v>
      </c>
      <c r="H470" s="20">
        <v>8.98118964482435E-2</v>
      </c>
      <c r="I470" s="20">
        <v>0.77495268521420113</v>
      </c>
      <c r="J470" s="20">
        <v>0.28202472044124716</v>
      </c>
      <c r="K470" s="20">
        <v>-9.9419009954735049</v>
      </c>
      <c r="L470" s="20">
        <v>-35.025876778750323</v>
      </c>
      <c r="M470" s="20">
        <v>-32.701825952220318</v>
      </c>
      <c r="N470" s="20">
        <v>-21.331135962654571</v>
      </c>
      <c r="O470" s="20">
        <v>-1.0346810999305718E-2</v>
      </c>
      <c r="P470" s="20">
        <v>-3.5353064914386556E-2</v>
      </c>
      <c r="Q470" s="20">
        <v>-2.9229314127431284E-2</v>
      </c>
      <c r="R470" s="3">
        <f t="shared" si="52"/>
        <v>0</v>
      </c>
      <c r="S470" s="3">
        <f t="shared" si="53"/>
        <v>0</v>
      </c>
      <c r="T470" s="3">
        <f t="shared" si="54"/>
        <v>0</v>
      </c>
      <c r="U470" s="3">
        <f t="shared" si="55"/>
        <v>0</v>
      </c>
      <c r="V470" s="3">
        <f t="shared" si="56"/>
        <v>0</v>
      </c>
      <c r="W470" s="3">
        <f t="shared" si="57"/>
        <v>0</v>
      </c>
      <c r="X470" s="3">
        <f t="shared" si="58"/>
        <v>0</v>
      </c>
    </row>
    <row r="471" spans="1:24" x14ac:dyDescent="0.25">
      <c r="A471" s="35">
        <v>44612</v>
      </c>
      <c r="B471" s="36">
        <v>5</v>
      </c>
      <c r="C471" s="18" t="s">
        <v>603</v>
      </c>
      <c r="D471" s="20">
        <v>104.64969799505499</v>
      </c>
      <c r="E471" s="20">
        <v>226.61345140742819</v>
      </c>
      <c r="F471" s="20">
        <v>212.00263470815497</v>
      </c>
      <c r="G471" s="20">
        <v>159.39062902248185</v>
      </c>
      <c r="H471" s="20">
        <v>9.0663346143898177E-2</v>
      </c>
      <c r="I471" s="20">
        <v>0.76224165707498737</v>
      </c>
      <c r="J471" s="20">
        <v>0.28409943565948437</v>
      </c>
      <c r="K471" s="20">
        <v>-9.9167276230928181</v>
      </c>
      <c r="L471" s="20">
        <v>-34.949815158121694</v>
      </c>
      <c r="M471" s="20">
        <v>-32.535812856875467</v>
      </c>
      <c r="N471" s="20">
        <v>-21.178651547377434</v>
      </c>
      <c r="O471" s="20">
        <v>-7.8911096684367941E-3</v>
      </c>
      <c r="P471" s="20">
        <v>-2.432449980802364E-2</v>
      </c>
      <c r="Q471" s="20">
        <v>-2.2141611910293381E-2</v>
      </c>
      <c r="R471" s="3">
        <f t="shared" si="52"/>
        <v>0</v>
      </c>
      <c r="S471" s="3">
        <f t="shared" si="53"/>
        <v>0</v>
      </c>
      <c r="T471" s="3">
        <f t="shared" si="54"/>
        <v>0</v>
      </c>
      <c r="U471" s="3">
        <f t="shared" si="55"/>
        <v>0</v>
      </c>
      <c r="V471" s="3">
        <f t="shared" si="56"/>
        <v>0</v>
      </c>
      <c r="W471" s="3">
        <f t="shared" si="57"/>
        <v>0</v>
      </c>
      <c r="X471" s="3">
        <f t="shared" si="58"/>
        <v>0</v>
      </c>
    </row>
    <row r="472" spans="1:24" x14ac:dyDescent="0.25">
      <c r="A472" s="35">
        <v>44612</v>
      </c>
      <c r="B472" s="36">
        <v>6</v>
      </c>
      <c r="C472" s="18" t="s">
        <v>604</v>
      </c>
      <c r="D472" s="20">
        <v>98.403839722047906</v>
      </c>
      <c r="E472" s="20">
        <v>211.51904855615447</v>
      </c>
      <c r="F472" s="20">
        <v>198.17359160688909</v>
      </c>
      <c r="G472" s="20">
        <v>147.79854120329412</v>
      </c>
      <c r="H472" s="20">
        <v>8.686232079482599E-2</v>
      </c>
      <c r="I472" s="20">
        <v>0.7297994778638045</v>
      </c>
      <c r="J472" s="20">
        <v>0.27266717982341182</v>
      </c>
      <c r="K472" s="20">
        <v>-9.9230809438261094</v>
      </c>
      <c r="L472" s="20">
        <v>-34.947224844123696</v>
      </c>
      <c r="M472" s="20">
        <v>-33.262384067282056</v>
      </c>
      <c r="N472" s="20">
        <v>-21.710457985083139</v>
      </c>
      <c r="O472" s="20">
        <v>-9.7361042752295984E-3</v>
      </c>
      <c r="P472" s="20">
        <v>-3.7914111356483739E-2</v>
      </c>
      <c r="Q472" s="20">
        <v>-2.7615990403487362E-2</v>
      </c>
      <c r="R472" s="3">
        <f t="shared" si="52"/>
        <v>0</v>
      </c>
      <c r="S472" s="3">
        <f t="shared" si="53"/>
        <v>0</v>
      </c>
      <c r="T472" s="3">
        <f t="shared" si="54"/>
        <v>0</v>
      </c>
      <c r="U472" s="3">
        <f t="shared" si="55"/>
        <v>0</v>
      </c>
      <c r="V472" s="3">
        <f t="shared" si="56"/>
        <v>0</v>
      </c>
      <c r="W472" s="3">
        <f t="shared" si="57"/>
        <v>0</v>
      </c>
      <c r="X472" s="3">
        <f t="shared" si="58"/>
        <v>0</v>
      </c>
    </row>
    <row r="473" spans="1:24" x14ac:dyDescent="0.25">
      <c r="A473" s="35">
        <v>44612</v>
      </c>
      <c r="B473" s="36">
        <v>7</v>
      </c>
      <c r="C473" s="18" t="s">
        <v>605</v>
      </c>
      <c r="D473" s="20">
        <v>103.13880995774896</v>
      </c>
      <c r="E473" s="20">
        <v>220.85712991462356</v>
      </c>
      <c r="F473" s="20">
        <v>205.48473533832518</v>
      </c>
      <c r="G473" s="20">
        <v>155.8731998972271</v>
      </c>
      <c r="H473" s="20">
        <v>8.6718143845673473E-2</v>
      </c>
      <c r="I473" s="20">
        <v>0.73139222541472637</v>
      </c>
      <c r="J473" s="20">
        <v>0.27229974395508544</v>
      </c>
      <c r="K473" s="20">
        <v>-9.8438522547063361</v>
      </c>
      <c r="L473" s="20">
        <v>-35.054126904800164</v>
      </c>
      <c r="M473" s="20">
        <v>-33.06823314057705</v>
      </c>
      <c r="N473" s="20">
        <v>-21.25420161893835</v>
      </c>
      <c r="O473" s="20">
        <v>-9.2696687194925853E-3</v>
      </c>
      <c r="P473" s="20">
        <v>-3.9461882832403226E-2</v>
      </c>
      <c r="Q473" s="20">
        <v>-2.6214170059876335E-2</v>
      </c>
      <c r="R473" s="3">
        <f t="shared" si="52"/>
        <v>0</v>
      </c>
      <c r="S473" s="3">
        <f t="shared" si="53"/>
        <v>0</v>
      </c>
      <c r="T473" s="3">
        <f t="shared" si="54"/>
        <v>0</v>
      </c>
      <c r="U473" s="3">
        <f t="shared" si="55"/>
        <v>0</v>
      </c>
      <c r="V473" s="3">
        <f t="shared" si="56"/>
        <v>0</v>
      </c>
      <c r="W473" s="3">
        <f t="shared" si="57"/>
        <v>0</v>
      </c>
      <c r="X473" s="3">
        <f t="shared" si="58"/>
        <v>0</v>
      </c>
    </row>
    <row r="474" spans="1:24" x14ac:dyDescent="0.25">
      <c r="A474" s="35">
        <v>44612</v>
      </c>
      <c r="B474" s="36">
        <v>8</v>
      </c>
      <c r="C474" s="18" t="s">
        <v>606</v>
      </c>
      <c r="D474" s="20">
        <v>99.209148046469963</v>
      </c>
      <c r="E474" s="20">
        <v>210.49261288485238</v>
      </c>
      <c r="F474" s="20">
        <v>194.48527801805608</v>
      </c>
      <c r="G474" s="20">
        <v>149.49462070200801</v>
      </c>
      <c r="H474" s="20">
        <v>7.7908883366598999E-2</v>
      </c>
      <c r="I474" s="20">
        <v>0.66502995247109686</v>
      </c>
      <c r="J474" s="20">
        <v>0.24754465105823198</v>
      </c>
      <c r="K474" s="20">
        <v>-8.9084095782812049</v>
      </c>
      <c r="L474" s="20">
        <v>-31.173915725226351</v>
      </c>
      <c r="M474" s="20">
        <v>-29.867434492352313</v>
      </c>
      <c r="N474" s="20">
        <v>-18.640334297794602</v>
      </c>
      <c r="O474" s="20">
        <v>-9.3623374294272907E-3</v>
      </c>
      <c r="P474" s="20">
        <v>-4.5800024687831488E-2</v>
      </c>
      <c r="Q474" s="20">
        <v>-2.649842901717079E-2</v>
      </c>
      <c r="R474" s="3">
        <f t="shared" si="52"/>
        <v>0</v>
      </c>
      <c r="S474" s="3">
        <f t="shared" si="53"/>
        <v>0</v>
      </c>
      <c r="T474" s="3">
        <f t="shared" si="54"/>
        <v>0</v>
      </c>
      <c r="U474" s="3">
        <f t="shared" si="55"/>
        <v>0</v>
      </c>
      <c r="V474" s="3">
        <f t="shared" si="56"/>
        <v>0</v>
      </c>
      <c r="W474" s="3">
        <f t="shared" si="57"/>
        <v>0</v>
      </c>
      <c r="X474" s="3">
        <f t="shared" si="58"/>
        <v>0</v>
      </c>
    </row>
    <row r="475" spans="1:24" x14ac:dyDescent="0.25">
      <c r="A475" s="35">
        <v>44612</v>
      </c>
      <c r="B475" s="36">
        <v>9</v>
      </c>
      <c r="C475" s="18" t="s">
        <v>607</v>
      </c>
      <c r="D475" s="20">
        <v>101.59500243412215</v>
      </c>
      <c r="E475" s="20">
        <v>216.90566922796154</v>
      </c>
      <c r="F475" s="20">
        <v>200.54003491126267</v>
      </c>
      <c r="G475" s="20">
        <v>153.89666629068694</v>
      </c>
      <c r="H475" s="20">
        <v>8.2333685989043448E-2</v>
      </c>
      <c r="I475" s="20">
        <v>0.7204267059057865</v>
      </c>
      <c r="J475" s="20">
        <v>0.2615662943561593</v>
      </c>
      <c r="K475" s="20">
        <v>-7.8831922216590957</v>
      </c>
      <c r="L475" s="20">
        <v>-28.979378863373125</v>
      </c>
      <c r="M475" s="20">
        <v>-28.496748690072476</v>
      </c>
      <c r="N475" s="20">
        <v>-17.439824579786563</v>
      </c>
      <c r="O475" s="20">
        <v>-1.5845509979659248E-3</v>
      </c>
      <c r="P475" s="20">
        <v>-1.3517550636805415E-2</v>
      </c>
      <c r="Q475" s="20">
        <v>-4.2441318001288624E-3</v>
      </c>
      <c r="R475" s="3">
        <f t="shared" si="52"/>
        <v>0</v>
      </c>
      <c r="S475" s="3">
        <f t="shared" si="53"/>
        <v>0</v>
      </c>
      <c r="T475" s="3">
        <f t="shared" si="54"/>
        <v>0</v>
      </c>
      <c r="U475" s="3">
        <f t="shared" si="55"/>
        <v>0</v>
      </c>
      <c r="V475" s="3">
        <f t="shared" si="56"/>
        <v>0</v>
      </c>
      <c r="W475" s="3">
        <f t="shared" si="57"/>
        <v>0</v>
      </c>
      <c r="X475" s="3">
        <f t="shared" si="58"/>
        <v>0</v>
      </c>
    </row>
    <row r="476" spans="1:24" x14ac:dyDescent="0.25">
      <c r="A476" s="35">
        <v>44612</v>
      </c>
      <c r="B476" s="36">
        <v>10</v>
      </c>
      <c r="C476" s="18" t="s">
        <v>608</v>
      </c>
      <c r="D476" s="20">
        <v>113.01115424992827</v>
      </c>
      <c r="E476" s="20">
        <v>246.66033067822264</v>
      </c>
      <c r="F476" s="20">
        <v>227.51783500437554</v>
      </c>
      <c r="G476" s="20">
        <v>174.22884758319685</v>
      </c>
      <c r="H476" s="20">
        <v>9.8733867391658445E-2</v>
      </c>
      <c r="I476" s="20">
        <v>0.89573006089639318</v>
      </c>
      <c r="J476" s="20">
        <v>0.31017137542990791</v>
      </c>
      <c r="K476" s="20">
        <v>-5.2658308879820641</v>
      </c>
      <c r="L476" s="20">
        <v>-23.408133875932041</v>
      </c>
      <c r="M476" s="20">
        <v>-23.782142747226814</v>
      </c>
      <c r="N476" s="20">
        <v>-15.056471816846502</v>
      </c>
      <c r="O476" s="20">
        <v>1.375365133942493E-2</v>
      </c>
      <c r="P476" s="20">
        <v>6.8158904126491282E-2</v>
      </c>
      <c r="Q476" s="20">
        <v>4.0013934088138393E-2</v>
      </c>
      <c r="R476" s="3">
        <f t="shared" si="52"/>
        <v>0</v>
      </c>
      <c r="S476" s="3">
        <f t="shared" si="53"/>
        <v>0</v>
      </c>
      <c r="T476" s="3">
        <f t="shared" si="54"/>
        <v>0</v>
      </c>
      <c r="U476" s="3">
        <f t="shared" si="55"/>
        <v>0</v>
      </c>
      <c r="V476" s="3">
        <f t="shared" si="56"/>
        <v>0</v>
      </c>
      <c r="W476" s="3">
        <f t="shared" si="57"/>
        <v>0</v>
      </c>
      <c r="X476" s="3">
        <f t="shared" si="58"/>
        <v>0</v>
      </c>
    </row>
    <row r="477" spans="1:24" x14ac:dyDescent="0.25">
      <c r="A477" s="35">
        <v>44612</v>
      </c>
      <c r="B477" s="36">
        <v>11</v>
      </c>
      <c r="C477" s="18" t="s">
        <v>609</v>
      </c>
      <c r="D477" s="20">
        <v>126.7372172672884</v>
      </c>
      <c r="E477" s="20">
        <v>277.65421129859249</v>
      </c>
      <c r="F477" s="20">
        <v>258.09879139055948</v>
      </c>
      <c r="G477" s="20">
        <v>197.07761795415487</v>
      </c>
      <c r="H477" s="20">
        <v>0.10845325955166621</v>
      </c>
      <c r="I477" s="20">
        <v>1.0029121119073006</v>
      </c>
      <c r="J477" s="20">
        <v>0.34003479730403852</v>
      </c>
      <c r="K477" s="20">
        <v>-2.14137229575819</v>
      </c>
      <c r="L477" s="20">
        <v>-17.378404111260704</v>
      </c>
      <c r="M477" s="20">
        <v>-17.823976061482472</v>
      </c>
      <c r="N477" s="20">
        <v>-11.003697283639726</v>
      </c>
      <c r="O477" s="20">
        <v>1.7608479919140219E-2</v>
      </c>
      <c r="P477" s="20">
        <v>9.7844144175810915E-2</v>
      </c>
      <c r="Q477" s="20">
        <v>5.0993672662039413E-2</v>
      </c>
      <c r="R477" s="3">
        <f t="shared" si="52"/>
        <v>0</v>
      </c>
      <c r="S477" s="3">
        <f t="shared" si="53"/>
        <v>0</v>
      </c>
      <c r="T477" s="3">
        <f t="shared" si="54"/>
        <v>0</v>
      </c>
      <c r="U477" s="3">
        <f t="shared" si="55"/>
        <v>0</v>
      </c>
      <c r="V477" s="3">
        <f t="shared" si="56"/>
        <v>0</v>
      </c>
      <c r="W477" s="3">
        <f t="shared" si="57"/>
        <v>0</v>
      </c>
      <c r="X477" s="3">
        <f t="shared" si="58"/>
        <v>0</v>
      </c>
    </row>
    <row r="478" spans="1:24" x14ac:dyDescent="0.25">
      <c r="A478" s="35">
        <v>44612</v>
      </c>
      <c r="B478" s="36">
        <v>12</v>
      </c>
      <c r="C478" s="18" t="s">
        <v>610</v>
      </c>
      <c r="D478" s="20">
        <v>137.70155794032004</v>
      </c>
      <c r="E478" s="20">
        <v>301.74375195721387</v>
      </c>
      <c r="F478" s="20">
        <v>281.31921764699575</v>
      </c>
      <c r="G478" s="20">
        <v>214.24317200637859</v>
      </c>
      <c r="H478" s="20">
        <v>0.10929579415221825</v>
      </c>
      <c r="I478" s="20">
        <v>1.0508325791785169</v>
      </c>
      <c r="J478" s="20">
        <v>0.34260279957862488</v>
      </c>
      <c r="K478" s="20">
        <v>1.1352302336581808</v>
      </c>
      <c r="L478" s="20">
        <v>-11.3051405969935</v>
      </c>
      <c r="M478" s="20">
        <v>-11.921680053395905</v>
      </c>
      <c r="N478" s="20">
        <v>-6.4391337055293212</v>
      </c>
      <c r="O478" s="20">
        <v>1.8572269316082357E-2</v>
      </c>
      <c r="P478" s="20">
        <v>0.11186144721695532</v>
      </c>
      <c r="Q478" s="20">
        <v>5.3906494042568781E-2</v>
      </c>
      <c r="R478" s="3">
        <f t="shared" si="52"/>
        <v>0</v>
      </c>
      <c r="S478" s="3">
        <f t="shared" si="53"/>
        <v>0</v>
      </c>
      <c r="T478" s="3">
        <f t="shared" si="54"/>
        <v>0</v>
      </c>
      <c r="U478" s="3">
        <f t="shared" si="55"/>
        <v>0</v>
      </c>
      <c r="V478" s="3">
        <f t="shared" si="56"/>
        <v>0</v>
      </c>
      <c r="W478" s="3">
        <f t="shared" si="57"/>
        <v>0</v>
      </c>
      <c r="X478" s="3">
        <f t="shared" si="58"/>
        <v>0</v>
      </c>
    </row>
    <row r="479" spans="1:24" x14ac:dyDescent="0.25">
      <c r="A479" s="35">
        <v>44612</v>
      </c>
      <c r="B479" s="36">
        <v>13</v>
      </c>
      <c r="C479" s="18" t="s">
        <v>611</v>
      </c>
      <c r="D479" s="20">
        <v>147.14554813606463</v>
      </c>
      <c r="E479" s="20">
        <v>323.73644485559726</v>
      </c>
      <c r="F479" s="20">
        <v>303.06511898288716</v>
      </c>
      <c r="G479" s="20">
        <v>230.39750255288365</v>
      </c>
      <c r="H479" s="20">
        <v>0.11152612818584431</v>
      </c>
      <c r="I479" s="20">
        <v>1.098828689664554</v>
      </c>
      <c r="J479" s="20">
        <v>0.34886700771957979</v>
      </c>
      <c r="K479" s="20">
        <v>4.0096967187821946</v>
      </c>
      <c r="L479" s="20">
        <v>-4.9972912975644377</v>
      </c>
      <c r="M479" s="20">
        <v>-5.1534370193024497</v>
      </c>
      <c r="N479" s="20">
        <v>-1.5076896802402477</v>
      </c>
      <c r="O479" s="20">
        <v>2.1477360383394192E-2</v>
      </c>
      <c r="P479" s="20">
        <v>0.13446450472521676</v>
      </c>
      <c r="Q479" s="20">
        <v>6.2819740141407024E-2</v>
      </c>
      <c r="R479" s="3">
        <f t="shared" si="52"/>
        <v>0</v>
      </c>
      <c r="S479" s="3">
        <f t="shared" si="53"/>
        <v>0</v>
      </c>
      <c r="T479" s="3">
        <f t="shared" si="54"/>
        <v>0</v>
      </c>
      <c r="U479" s="3">
        <f t="shared" si="55"/>
        <v>0</v>
      </c>
      <c r="V479" s="3">
        <f t="shared" si="56"/>
        <v>0</v>
      </c>
      <c r="W479" s="3">
        <f t="shared" si="57"/>
        <v>0</v>
      </c>
      <c r="X479" s="3">
        <f t="shared" si="58"/>
        <v>0</v>
      </c>
    </row>
    <row r="480" spans="1:24" x14ac:dyDescent="0.25">
      <c r="A480" s="35">
        <v>44612</v>
      </c>
      <c r="B480" s="36">
        <v>14</v>
      </c>
      <c r="C480" s="18" t="s">
        <v>612</v>
      </c>
      <c r="D480" s="20">
        <v>155.94782729503606</v>
      </c>
      <c r="E480" s="20">
        <v>344.46580413906361</v>
      </c>
      <c r="F480" s="20">
        <v>322.35670593987783</v>
      </c>
      <c r="G480" s="20">
        <v>246.35729739546468</v>
      </c>
      <c r="H480" s="20">
        <v>0.11541566321855265</v>
      </c>
      <c r="I480" s="20">
        <v>1.1378208663647376</v>
      </c>
      <c r="J480" s="20">
        <v>0.36049991224087774</v>
      </c>
      <c r="K480" s="20">
        <v>6.3531127341642915</v>
      </c>
      <c r="L480" s="20">
        <v>0.19236063214294097</v>
      </c>
      <c r="M480" s="20">
        <v>-7.1055968475095543E-3</v>
      </c>
      <c r="N480" s="20">
        <v>2.8309409619471659</v>
      </c>
      <c r="O480" s="20">
        <v>2.3289978928955457E-2</v>
      </c>
      <c r="P480" s="20">
        <v>0.15250007932195742</v>
      </c>
      <c r="Q480" s="20">
        <v>6.8036239034547058E-2</v>
      </c>
      <c r="R480" s="3">
        <f t="shared" si="52"/>
        <v>0</v>
      </c>
      <c r="S480" s="3">
        <f t="shared" si="53"/>
        <v>0</v>
      </c>
      <c r="T480" s="3">
        <f t="shared" si="54"/>
        <v>0</v>
      </c>
      <c r="U480" s="3">
        <f t="shared" si="55"/>
        <v>0</v>
      </c>
      <c r="V480" s="3">
        <f t="shared" si="56"/>
        <v>1.5925095501006777E-3</v>
      </c>
      <c r="W480" s="3">
        <f t="shared" si="57"/>
        <v>0</v>
      </c>
      <c r="X480" s="3">
        <f t="shared" si="58"/>
        <v>0</v>
      </c>
    </row>
    <row r="481" spans="1:24" x14ac:dyDescent="0.25">
      <c r="A481" s="35">
        <v>44612</v>
      </c>
      <c r="B481" s="36">
        <v>15</v>
      </c>
      <c r="C481" s="18" t="s">
        <v>613</v>
      </c>
      <c r="D481" s="20">
        <v>159.32856765759229</v>
      </c>
      <c r="E481" s="20">
        <v>349.30898708619907</v>
      </c>
      <c r="F481" s="20">
        <v>329.63172466089298</v>
      </c>
      <c r="G481" s="20">
        <v>250.43638032028818</v>
      </c>
      <c r="H481" s="20">
        <v>0.11804646516140363</v>
      </c>
      <c r="I481" s="20">
        <v>1.1082140327009133</v>
      </c>
      <c r="J481" s="20">
        <v>0.36845357550963886</v>
      </c>
      <c r="K481" s="20">
        <v>5.721143489399025</v>
      </c>
      <c r="L481" s="20">
        <v>1.2405783955594609</v>
      </c>
      <c r="M481" s="20">
        <v>0.85981189314698714</v>
      </c>
      <c r="N481" s="20">
        <v>3.3159941805617876</v>
      </c>
      <c r="O481" s="20">
        <v>2.3180104875673849E-2</v>
      </c>
      <c r="P481" s="20">
        <v>0.15545115757896141</v>
      </c>
      <c r="Q481" s="20">
        <v>6.7713221405097224E-2</v>
      </c>
      <c r="R481" s="3">
        <f t="shared" si="52"/>
        <v>0</v>
      </c>
      <c r="S481" s="3">
        <f t="shared" si="53"/>
        <v>0</v>
      </c>
      <c r="T481" s="3">
        <f t="shared" si="54"/>
        <v>0</v>
      </c>
      <c r="U481" s="3">
        <f t="shared" si="55"/>
        <v>0</v>
      </c>
      <c r="V481" s="3">
        <f t="shared" si="56"/>
        <v>0</v>
      </c>
      <c r="W481" s="3">
        <f t="shared" si="57"/>
        <v>0</v>
      </c>
      <c r="X481" s="3">
        <f t="shared" si="58"/>
        <v>0</v>
      </c>
    </row>
    <row r="482" spans="1:24" x14ac:dyDescent="0.25">
      <c r="A482" s="35">
        <v>44612</v>
      </c>
      <c r="B482" s="36">
        <v>16</v>
      </c>
      <c r="C482" s="18" t="s">
        <v>614</v>
      </c>
      <c r="D482" s="20">
        <v>155.78920515295596</v>
      </c>
      <c r="E482" s="20">
        <v>341.84784799489699</v>
      </c>
      <c r="F482" s="20">
        <v>322.8401623613741</v>
      </c>
      <c r="G482" s="20">
        <v>244.63342746151991</v>
      </c>
      <c r="H482" s="20">
        <v>0.11294277953287604</v>
      </c>
      <c r="I482" s="20">
        <v>1.0926958277339494</v>
      </c>
      <c r="J482" s="20">
        <v>0.35353805280336342</v>
      </c>
      <c r="K482" s="20">
        <v>5.1003513453237446</v>
      </c>
      <c r="L482" s="20">
        <v>-0.72474233800951948</v>
      </c>
      <c r="M482" s="20">
        <v>-1.133970214686141</v>
      </c>
      <c r="N482" s="20">
        <v>1.8959970287028423</v>
      </c>
      <c r="O482" s="20">
        <v>2.1233630494756843E-2</v>
      </c>
      <c r="P482" s="20">
        <v>0.13891168102455895</v>
      </c>
      <c r="Q482" s="20">
        <v>6.2212220873059838E-2</v>
      </c>
      <c r="R482" s="3">
        <f t="shared" si="52"/>
        <v>0</v>
      </c>
      <c r="S482" s="3">
        <f t="shared" si="53"/>
        <v>0</v>
      </c>
      <c r="T482" s="3">
        <f t="shared" si="54"/>
        <v>0</v>
      </c>
      <c r="U482" s="3">
        <f t="shared" si="55"/>
        <v>0</v>
      </c>
      <c r="V482" s="3">
        <f t="shared" si="56"/>
        <v>0</v>
      </c>
      <c r="W482" s="3">
        <f t="shared" si="57"/>
        <v>0</v>
      </c>
      <c r="X482" s="3">
        <f t="shared" si="58"/>
        <v>0</v>
      </c>
    </row>
    <row r="483" spans="1:24" x14ac:dyDescent="0.25">
      <c r="A483" s="35">
        <v>44612</v>
      </c>
      <c r="B483" s="36">
        <v>17</v>
      </c>
      <c r="C483" s="18" t="s">
        <v>615</v>
      </c>
      <c r="D483" s="20">
        <v>150.80698103509599</v>
      </c>
      <c r="E483" s="20">
        <v>333.6828720859595</v>
      </c>
      <c r="F483" s="20">
        <v>313.62819011344499</v>
      </c>
      <c r="G483" s="20">
        <v>237.59487505662554</v>
      </c>
      <c r="H483" s="20">
        <v>0.11105383215782094</v>
      </c>
      <c r="I483" s="20">
        <v>1.1277474831416319</v>
      </c>
      <c r="J483" s="20">
        <v>0.34815492478341248</v>
      </c>
      <c r="K483" s="20">
        <v>5.0428533009195569</v>
      </c>
      <c r="L483" s="20">
        <v>-1.9010647077086</v>
      </c>
      <c r="M483" s="20">
        <v>-2.1476267657905916</v>
      </c>
      <c r="N483" s="20">
        <v>0.7844554090554734</v>
      </c>
      <c r="O483" s="20">
        <v>2.1581975918660287E-2</v>
      </c>
      <c r="P483" s="20">
        <v>0.14238860026819036</v>
      </c>
      <c r="Q483" s="20">
        <v>6.323783917455042E-2</v>
      </c>
      <c r="R483" s="3">
        <f t="shared" si="52"/>
        <v>0</v>
      </c>
      <c r="S483" s="3">
        <f t="shared" si="53"/>
        <v>0</v>
      </c>
      <c r="T483" s="3">
        <f t="shared" si="54"/>
        <v>0</v>
      </c>
      <c r="U483" s="3">
        <f t="shared" si="55"/>
        <v>0</v>
      </c>
      <c r="V483" s="3">
        <f t="shared" si="56"/>
        <v>0</v>
      </c>
      <c r="W483" s="3">
        <f t="shared" si="57"/>
        <v>0</v>
      </c>
      <c r="X483" s="3">
        <f t="shared" si="58"/>
        <v>0</v>
      </c>
    </row>
    <row r="484" spans="1:24" x14ac:dyDescent="0.25">
      <c r="A484" s="35">
        <v>44612</v>
      </c>
      <c r="B484" s="36">
        <v>18</v>
      </c>
      <c r="C484" s="18" t="s">
        <v>616</v>
      </c>
      <c r="D484" s="20">
        <v>147.67086786621047</v>
      </c>
      <c r="E484" s="20">
        <v>329.61654653786064</v>
      </c>
      <c r="F484" s="20">
        <v>309.237758731236</v>
      </c>
      <c r="G484" s="20">
        <v>234.00034899225582</v>
      </c>
      <c r="H484" s="20">
        <v>0.10863822673867742</v>
      </c>
      <c r="I484" s="20">
        <v>1.1081741396794187</v>
      </c>
      <c r="J484" s="20">
        <v>0.34069026697292581</v>
      </c>
      <c r="K484" s="20">
        <v>4.3252697198802759</v>
      </c>
      <c r="L484" s="20">
        <v>-3.3156989132515307</v>
      </c>
      <c r="M484" s="20">
        <v>-3.0798108270766829</v>
      </c>
      <c r="N484" s="20">
        <v>-0.55890620031358029</v>
      </c>
      <c r="O484" s="20">
        <v>1.8081472057586933E-2</v>
      </c>
      <c r="P484" s="20">
        <v>0.12500886329162916</v>
      </c>
      <c r="Q484" s="20">
        <v>5.3045559016098622E-2</v>
      </c>
      <c r="R484" s="3">
        <f t="shared" si="52"/>
        <v>0</v>
      </c>
      <c r="S484" s="3">
        <f t="shared" si="53"/>
        <v>0</v>
      </c>
      <c r="T484" s="3">
        <f t="shared" si="54"/>
        <v>0</v>
      </c>
      <c r="U484" s="3">
        <f t="shared" si="55"/>
        <v>0</v>
      </c>
      <c r="V484" s="3">
        <f t="shared" si="56"/>
        <v>0</v>
      </c>
      <c r="W484" s="3">
        <f t="shared" si="57"/>
        <v>0</v>
      </c>
      <c r="X484" s="3">
        <f t="shared" si="58"/>
        <v>0</v>
      </c>
    </row>
    <row r="485" spans="1:24" x14ac:dyDescent="0.25">
      <c r="A485" s="35">
        <v>44612</v>
      </c>
      <c r="B485" s="36">
        <v>19</v>
      </c>
      <c r="C485" s="18" t="s">
        <v>617</v>
      </c>
      <c r="D485" s="20">
        <v>146.43082696069976</v>
      </c>
      <c r="E485" s="20">
        <v>330.4137395578727</v>
      </c>
      <c r="F485" s="20">
        <v>310.24155002227161</v>
      </c>
      <c r="G485" s="20">
        <v>232.8086004772529</v>
      </c>
      <c r="H485" s="20">
        <v>0.10675591339411794</v>
      </c>
      <c r="I485" s="20">
        <v>1.0736198938889132</v>
      </c>
      <c r="J485" s="20">
        <v>0.33611489692519059</v>
      </c>
      <c r="K485" s="20">
        <v>2.951340501443529</v>
      </c>
      <c r="L485" s="20">
        <v>-3.4692977976878532</v>
      </c>
      <c r="M485" s="20">
        <v>-2.8924156458896881</v>
      </c>
      <c r="N485" s="20">
        <v>-1.0877587394700563</v>
      </c>
      <c r="O485" s="20">
        <v>1.4381529240684707E-2</v>
      </c>
      <c r="P485" s="20">
        <v>0.10999511048112071</v>
      </c>
      <c r="Q485" s="20">
        <v>4.226480786457102E-2</v>
      </c>
      <c r="R485" s="3">
        <f t="shared" si="52"/>
        <v>0</v>
      </c>
      <c r="S485" s="3">
        <f t="shared" si="53"/>
        <v>0</v>
      </c>
      <c r="T485" s="3">
        <f t="shared" si="54"/>
        <v>0</v>
      </c>
      <c r="U485" s="3">
        <f t="shared" si="55"/>
        <v>0</v>
      </c>
      <c r="V485" s="3">
        <f t="shared" si="56"/>
        <v>0</v>
      </c>
      <c r="W485" s="3">
        <f t="shared" si="57"/>
        <v>0</v>
      </c>
      <c r="X485" s="3">
        <f t="shared" si="58"/>
        <v>0</v>
      </c>
    </row>
    <row r="486" spans="1:24" x14ac:dyDescent="0.25">
      <c r="A486" s="35">
        <v>44612</v>
      </c>
      <c r="B486" s="36">
        <v>20</v>
      </c>
      <c r="C486" s="18" t="s">
        <v>618</v>
      </c>
      <c r="D486" s="20">
        <v>146.22958474598084</v>
      </c>
      <c r="E486" s="20">
        <v>330.72817030790782</v>
      </c>
      <c r="F486" s="20">
        <v>313.01813548256871</v>
      </c>
      <c r="G486" s="20">
        <v>232.98231796449866</v>
      </c>
      <c r="H486" s="20">
        <v>0.10361232673571177</v>
      </c>
      <c r="I486" s="20">
        <v>0.99033152966020055</v>
      </c>
      <c r="J486" s="20">
        <v>0.32710998014110193</v>
      </c>
      <c r="K486" s="20">
        <v>0.45736674653377829</v>
      </c>
      <c r="L486" s="20">
        <v>-5.590146926301796</v>
      </c>
      <c r="M486" s="20">
        <v>-5.0802649516374592</v>
      </c>
      <c r="N486" s="20">
        <v>-2.4914622285210446</v>
      </c>
      <c r="O486" s="20">
        <v>4.0634785560334187E-3</v>
      </c>
      <c r="P486" s="20">
        <v>6.6551069052787501E-2</v>
      </c>
      <c r="Q486" s="20">
        <v>1.2562683037345989E-2</v>
      </c>
      <c r="R486" s="3">
        <f t="shared" si="52"/>
        <v>0</v>
      </c>
      <c r="S486" s="3">
        <f t="shared" si="53"/>
        <v>0</v>
      </c>
      <c r="T486" s="3">
        <f t="shared" si="54"/>
        <v>0</v>
      </c>
      <c r="U486" s="3">
        <f t="shared" si="55"/>
        <v>0</v>
      </c>
      <c r="V486" s="3">
        <f t="shared" si="56"/>
        <v>0</v>
      </c>
      <c r="W486" s="3">
        <f t="shared" si="57"/>
        <v>0</v>
      </c>
      <c r="X486" s="3">
        <f t="shared" si="58"/>
        <v>0</v>
      </c>
    </row>
    <row r="487" spans="1:24" x14ac:dyDescent="0.25">
      <c r="A487" s="35">
        <v>44612</v>
      </c>
      <c r="B487" s="36">
        <v>21</v>
      </c>
      <c r="C487" s="18" t="s">
        <v>619</v>
      </c>
      <c r="D487" s="20">
        <v>155.37349936283678</v>
      </c>
      <c r="E487" s="20">
        <v>350.44141530246799</v>
      </c>
      <c r="F487" s="20">
        <v>334.30298444765373</v>
      </c>
      <c r="G487" s="20">
        <v>246.68216928559158</v>
      </c>
      <c r="H487" s="20">
        <v>0.1135008955349168</v>
      </c>
      <c r="I487" s="20">
        <v>1.0224912436612144</v>
      </c>
      <c r="J487" s="20">
        <v>0.35618224382436237</v>
      </c>
      <c r="K487" s="20">
        <v>-2.135603332284127</v>
      </c>
      <c r="L487" s="20">
        <v>-10.869515588160722</v>
      </c>
      <c r="M487" s="20">
        <v>-9.7026280550830499</v>
      </c>
      <c r="N487" s="20">
        <v>-6.373297749074287</v>
      </c>
      <c r="O487" s="20">
        <v>-2.5674715208786345E-3</v>
      </c>
      <c r="P487" s="20">
        <v>2.2378482412817216E-2</v>
      </c>
      <c r="Q487" s="20">
        <v>-6.8604038774275474E-3</v>
      </c>
      <c r="R487" s="3">
        <f t="shared" si="52"/>
        <v>0</v>
      </c>
      <c r="S487" s="3">
        <f t="shared" si="53"/>
        <v>0</v>
      </c>
      <c r="T487" s="3">
        <f t="shared" si="54"/>
        <v>0</v>
      </c>
      <c r="U487" s="3">
        <f t="shared" si="55"/>
        <v>0</v>
      </c>
      <c r="V487" s="3">
        <f t="shared" si="56"/>
        <v>0</v>
      </c>
      <c r="W487" s="3">
        <f t="shared" si="57"/>
        <v>0</v>
      </c>
      <c r="X487" s="3">
        <f t="shared" si="58"/>
        <v>0</v>
      </c>
    </row>
    <row r="488" spans="1:24" x14ac:dyDescent="0.25">
      <c r="A488" s="35">
        <v>44612</v>
      </c>
      <c r="B488" s="36">
        <v>22</v>
      </c>
      <c r="C488" s="18" t="s">
        <v>620</v>
      </c>
      <c r="D488" s="20">
        <v>166.55632206612739</v>
      </c>
      <c r="E488" s="20">
        <v>375.94548297248258</v>
      </c>
      <c r="F488" s="20">
        <v>362.89359399049061</v>
      </c>
      <c r="G488" s="20">
        <v>265.96733829722757</v>
      </c>
      <c r="H488" s="20">
        <v>0.12674475562813226</v>
      </c>
      <c r="I488" s="20">
        <v>1.1263499065990288</v>
      </c>
      <c r="J488" s="20">
        <v>0.39383736383323564</v>
      </c>
      <c r="K488" s="20">
        <v>-1.8453223059232573</v>
      </c>
      <c r="L488" s="20">
        <v>-11.742883227131419</v>
      </c>
      <c r="M488" s="20">
        <v>-9.2756111894635058</v>
      </c>
      <c r="N488" s="20">
        <v>-6.0975518311515735</v>
      </c>
      <c r="O488" s="20">
        <v>-6.6777067469715352E-3</v>
      </c>
      <c r="P488" s="20">
        <v>-3.7596553880378989E-3</v>
      </c>
      <c r="Q488" s="20">
        <v>-1.8994991512845102E-2</v>
      </c>
      <c r="R488" s="3">
        <f t="shared" si="52"/>
        <v>0</v>
      </c>
      <c r="S488" s="3">
        <f t="shared" si="53"/>
        <v>0</v>
      </c>
      <c r="T488" s="3">
        <f t="shared" si="54"/>
        <v>0</v>
      </c>
      <c r="U488" s="3">
        <f t="shared" si="55"/>
        <v>0</v>
      </c>
      <c r="V488" s="3">
        <f t="shared" si="56"/>
        <v>0</v>
      </c>
      <c r="W488" s="3">
        <f t="shared" si="57"/>
        <v>0</v>
      </c>
      <c r="X488" s="3">
        <f t="shared" si="58"/>
        <v>0</v>
      </c>
    </row>
    <row r="489" spans="1:24" x14ac:dyDescent="0.25">
      <c r="A489" s="35">
        <v>44612</v>
      </c>
      <c r="B489" s="36">
        <v>23</v>
      </c>
      <c r="C489" s="18" t="s">
        <v>621</v>
      </c>
      <c r="D489" s="20">
        <v>157.29362735066567</v>
      </c>
      <c r="E489" s="20">
        <v>358.24332736057039</v>
      </c>
      <c r="F489" s="20">
        <v>345.06952877658205</v>
      </c>
      <c r="G489" s="20">
        <v>251.85679073996911</v>
      </c>
      <c r="H489" s="20">
        <v>0.11808039491914804</v>
      </c>
      <c r="I489" s="20">
        <v>1.0604652797507144</v>
      </c>
      <c r="J489" s="20">
        <v>0.36810270125076999</v>
      </c>
      <c r="K489" s="20">
        <v>-3.7812459503904368</v>
      </c>
      <c r="L489" s="20">
        <v>-16.222532587197421</v>
      </c>
      <c r="M489" s="20">
        <v>-13.971605029535283</v>
      </c>
      <c r="N489" s="20">
        <v>-9.383540700674569</v>
      </c>
      <c r="O489" s="20">
        <v>-8.4039862425860142E-3</v>
      </c>
      <c r="P489" s="20">
        <v>-1.7606009708630552E-2</v>
      </c>
      <c r="Q489" s="20">
        <v>-2.3967159278136873E-2</v>
      </c>
      <c r="R489" s="3">
        <f t="shared" si="52"/>
        <v>0</v>
      </c>
      <c r="S489" s="3">
        <f t="shared" si="53"/>
        <v>0</v>
      </c>
      <c r="T489" s="3">
        <f t="shared" si="54"/>
        <v>0</v>
      </c>
      <c r="U489" s="3">
        <f t="shared" si="55"/>
        <v>0</v>
      </c>
      <c r="V489" s="3">
        <f t="shared" si="56"/>
        <v>0</v>
      </c>
      <c r="W489" s="3">
        <f t="shared" si="57"/>
        <v>0</v>
      </c>
      <c r="X489" s="3">
        <f t="shared" si="58"/>
        <v>0</v>
      </c>
    </row>
    <row r="490" spans="1:24" x14ac:dyDescent="0.25">
      <c r="A490" s="35">
        <v>44612</v>
      </c>
      <c r="B490" s="36">
        <v>24</v>
      </c>
      <c r="C490" s="18" t="s">
        <v>622</v>
      </c>
      <c r="D490" s="20">
        <v>143.74543308255227</v>
      </c>
      <c r="E490" s="20">
        <v>327.04728698526486</v>
      </c>
      <c r="F490" s="20">
        <v>313.69817909344442</v>
      </c>
      <c r="G490" s="20">
        <v>228.9824576945646</v>
      </c>
      <c r="H490" s="20">
        <v>0.10942991892904486</v>
      </c>
      <c r="I490" s="20">
        <v>0.97319966406464109</v>
      </c>
      <c r="J490" s="20">
        <v>0.34213694277528822</v>
      </c>
      <c r="K490" s="20">
        <v>-5.6090794675668718</v>
      </c>
      <c r="L490" s="20">
        <v>-20.121081947504109</v>
      </c>
      <c r="M490" s="20">
        <v>-18.354299428641095</v>
      </c>
      <c r="N490" s="20">
        <v>-12.712678530082206</v>
      </c>
      <c r="O490" s="20">
        <v>-9.2611512011898742E-3</v>
      </c>
      <c r="P490" s="20">
        <v>-2.7077523945608122E-2</v>
      </c>
      <c r="Q490" s="20">
        <v>-2.6363727586893437E-2</v>
      </c>
      <c r="R490" s="3">
        <f t="shared" si="52"/>
        <v>0</v>
      </c>
      <c r="S490" s="3">
        <f t="shared" si="53"/>
        <v>0</v>
      </c>
      <c r="T490" s="3">
        <f t="shared" si="54"/>
        <v>0</v>
      </c>
      <c r="U490" s="3">
        <f t="shared" si="55"/>
        <v>0</v>
      </c>
      <c r="V490" s="3">
        <f t="shared" si="56"/>
        <v>0</v>
      </c>
      <c r="W490" s="3">
        <f t="shared" si="57"/>
        <v>0</v>
      </c>
      <c r="X490" s="3">
        <f t="shared" si="58"/>
        <v>0</v>
      </c>
    </row>
    <row r="491" spans="1:24" x14ac:dyDescent="0.25">
      <c r="A491" s="35">
        <v>44613</v>
      </c>
      <c r="B491" s="36">
        <v>1</v>
      </c>
      <c r="C491" s="18" t="s">
        <v>623</v>
      </c>
      <c r="D491" s="20">
        <v>129.24242856430996</v>
      </c>
      <c r="E491" s="20">
        <v>289.61548694811779</v>
      </c>
      <c r="F491" s="20">
        <v>275.63331265845272</v>
      </c>
      <c r="G491" s="20">
        <v>203.91975805415399</v>
      </c>
      <c r="H491" s="20">
        <v>9.8734876562097632E-2</v>
      </c>
      <c r="I491" s="20">
        <v>0.8630618178486823</v>
      </c>
      <c r="J491" s="20">
        <v>0.31010650606977985</v>
      </c>
      <c r="K491" s="20">
        <v>-1.7077761497749571</v>
      </c>
      <c r="L491" s="20">
        <v>-13.845722065518398</v>
      </c>
      <c r="M491" s="20">
        <v>-13.840240316584826</v>
      </c>
      <c r="N491" s="20">
        <v>-7.0115051727497786</v>
      </c>
      <c r="O491" s="20">
        <v>-1.0717098667083631E-2</v>
      </c>
      <c r="P491" s="20">
        <v>-3.8990604142341595E-2</v>
      </c>
      <c r="Q491" s="20">
        <v>-3.0503949398468955E-2</v>
      </c>
      <c r="R491" s="3">
        <f t="shared" si="52"/>
        <v>0</v>
      </c>
      <c r="S491" s="3">
        <f t="shared" si="53"/>
        <v>0</v>
      </c>
      <c r="T491" s="3">
        <f t="shared" si="54"/>
        <v>0</v>
      </c>
      <c r="U491" s="3">
        <f t="shared" si="55"/>
        <v>0</v>
      </c>
      <c r="V491" s="3">
        <f t="shared" si="56"/>
        <v>0</v>
      </c>
      <c r="W491" s="3">
        <f t="shared" si="57"/>
        <v>0</v>
      </c>
      <c r="X491" s="3">
        <f t="shared" si="58"/>
        <v>0</v>
      </c>
    </row>
    <row r="492" spans="1:24" x14ac:dyDescent="0.25">
      <c r="A492" s="35">
        <v>44613</v>
      </c>
      <c r="B492" s="36">
        <v>2</v>
      </c>
      <c r="C492" s="18" t="s">
        <v>624</v>
      </c>
      <c r="D492" s="20">
        <v>117.03204655063753</v>
      </c>
      <c r="E492" s="20">
        <v>257.76590957700603</v>
      </c>
      <c r="F492" s="20">
        <v>243.30816422115504</v>
      </c>
      <c r="G492" s="20">
        <v>181.82677159987676</v>
      </c>
      <c r="H492" s="20">
        <v>9.3589164647952638E-2</v>
      </c>
      <c r="I492" s="20">
        <v>0.785067138851819</v>
      </c>
      <c r="J492" s="20">
        <v>0.29436528081941826</v>
      </c>
      <c r="K492" s="20">
        <v>-2.4216059160893093</v>
      </c>
      <c r="L492" s="20">
        <v>-14.563115713688553</v>
      </c>
      <c r="M492" s="20">
        <v>-13.406382839082003</v>
      </c>
      <c r="N492" s="20">
        <v>-7.4061063553124598</v>
      </c>
      <c r="O492" s="20">
        <v>-9.4479599482654754E-3</v>
      </c>
      <c r="P492" s="20">
        <v>-4.310064888946797E-2</v>
      </c>
      <c r="Q492" s="20">
        <v>-2.6718424095835157E-2</v>
      </c>
      <c r="R492" s="3">
        <f t="shared" si="52"/>
        <v>0</v>
      </c>
      <c r="S492" s="3">
        <f t="shared" si="53"/>
        <v>0</v>
      </c>
      <c r="T492" s="3">
        <f t="shared" si="54"/>
        <v>0</v>
      </c>
      <c r="U492" s="3">
        <f t="shared" si="55"/>
        <v>0</v>
      </c>
      <c r="V492" s="3">
        <f t="shared" si="56"/>
        <v>0</v>
      </c>
      <c r="W492" s="3">
        <f t="shared" si="57"/>
        <v>0</v>
      </c>
      <c r="X492" s="3">
        <f t="shared" si="58"/>
        <v>0</v>
      </c>
    </row>
    <row r="493" spans="1:24" x14ac:dyDescent="0.25">
      <c r="A493" s="35">
        <v>44613</v>
      </c>
      <c r="B493" s="36">
        <v>3</v>
      </c>
      <c r="C493" s="18" t="s">
        <v>625</v>
      </c>
      <c r="D493" s="20">
        <v>109.21544858645915</v>
      </c>
      <c r="E493" s="20">
        <v>237.88962569325943</v>
      </c>
      <c r="F493" s="20">
        <v>222.4048310502059</v>
      </c>
      <c r="G493" s="20">
        <v>167.25708580483717</v>
      </c>
      <c r="H493" s="20">
        <v>9.1650027480622356E-2</v>
      </c>
      <c r="I493" s="20">
        <v>0.746403697725604</v>
      </c>
      <c r="J493" s="20">
        <v>0.28780656159180823</v>
      </c>
      <c r="K493" s="20">
        <v>-3.0923970526432609</v>
      </c>
      <c r="L493" s="20">
        <v>-14.82723763049745</v>
      </c>
      <c r="M493" s="20">
        <v>-12.729342309449212</v>
      </c>
      <c r="N493" s="20">
        <v>-7.8818759444810773</v>
      </c>
      <c r="O493" s="20">
        <v>-8.6394786673384856E-3</v>
      </c>
      <c r="P493" s="20">
        <v>-4.3690087368320384E-2</v>
      </c>
      <c r="Q493" s="20">
        <v>-2.4366176367495648E-2</v>
      </c>
      <c r="R493" s="3">
        <f t="shared" si="52"/>
        <v>0</v>
      </c>
      <c r="S493" s="3">
        <f t="shared" si="53"/>
        <v>0</v>
      </c>
      <c r="T493" s="3">
        <f t="shared" si="54"/>
        <v>0</v>
      </c>
      <c r="U493" s="3">
        <f t="shared" si="55"/>
        <v>0</v>
      </c>
      <c r="V493" s="3">
        <f t="shared" si="56"/>
        <v>0</v>
      </c>
      <c r="W493" s="3">
        <f t="shared" si="57"/>
        <v>0</v>
      </c>
      <c r="X493" s="3">
        <f t="shared" si="58"/>
        <v>0</v>
      </c>
    </row>
    <row r="494" spans="1:24" x14ac:dyDescent="0.25">
      <c r="A494" s="35">
        <v>44613</v>
      </c>
      <c r="B494" s="36">
        <v>4</v>
      </c>
      <c r="C494" s="18" t="s">
        <v>626</v>
      </c>
      <c r="D494" s="20">
        <v>104.24776609868516</v>
      </c>
      <c r="E494" s="20">
        <v>225.86580459862759</v>
      </c>
      <c r="F494" s="20">
        <v>209.8443873752733</v>
      </c>
      <c r="G494" s="20">
        <v>159.53647501818983</v>
      </c>
      <c r="H494" s="20">
        <v>8.708676198763729E-2</v>
      </c>
      <c r="I494" s="20">
        <v>0.70983564462319282</v>
      </c>
      <c r="J494" s="20">
        <v>0.27388203984450649</v>
      </c>
      <c r="K494" s="20">
        <v>-3.1036124550397499</v>
      </c>
      <c r="L494" s="20">
        <v>-14.745363826597321</v>
      </c>
      <c r="M494" s="20">
        <v>-12.471776665258446</v>
      </c>
      <c r="N494" s="20">
        <v>-7.497375601046631</v>
      </c>
      <c r="O494" s="20">
        <v>-9.7053723502239508E-3</v>
      </c>
      <c r="P494" s="20">
        <v>-4.5384457543609515E-2</v>
      </c>
      <c r="Q494" s="20">
        <v>-2.740572719134975E-2</v>
      </c>
      <c r="R494" s="3">
        <f t="shared" si="52"/>
        <v>0</v>
      </c>
      <c r="S494" s="3">
        <f t="shared" si="53"/>
        <v>0</v>
      </c>
      <c r="T494" s="3">
        <f t="shared" si="54"/>
        <v>0</v>
      </c>
      <c r="U494" s="3">
        <f t="shared" si="55"/>
        <v>0</v>
      </c>
      <c r="V494" s="3">
        <f t="shared" si="56"/>
        <v>0</v>
      </c>
      <c r="W494" s="3">
        <f t="shared" si="57"/>
        <v>0</v>
      </c>
      <c r="X494" s="3">
        <f t="shared" si="58"/>
        <v>0</v>
      </c>
    </row>
    <row r="495" spans="1:24" x14ac:dyDescent="0.25">
      <c r="A495" s="35">
        <v>44613</v>
      </c>
      <c r="B495" s="36">
        <v>5</v>
      </c>
      <c r="C495" s="18" t="s">
        <v>627</v>
      </c>
      <c r="D495" s="20">
        <v>101.12818364836055</v>
      </c>
      <c r="E495" s="20">
        <v>219.4187465335857</v>
      </c>
      <c r="F495" s="20">
        <v>203.79944699637704</v>
      </c>
      <c r="G495" s="20">
        <v>154.71136160824091</v>
      </c>
      <c r="H495" s="20">
        <v>8.6272026082892167E-2</v>
      </c>
      <c r="I495" s="20">
        <v>0.69684302504270157</v>
      </c>
      <c r="J495" s="20">
        <v>0.27123483714423496</v>
      </c>
      <c r="K495" s="20">
        <v>-4.2783399364602142</v>
      </c>
      <c r="L495" s="20">
        <v>-16.666767796528141</v>
      </c>
      <c r="M495" s="20">
        <v>-14.321839892635952</v>
      </c>
      <c r="N495" s="20">
        <v>-9.0537635727224703</v>
      </c>
      <c r="O495" s="20">
        <v>-1.047721280923888E-2</v>
      </c>
      <c r="P495" s="20">
        <v>-5.269433455159158E-2</v>
      </c>
      <c r="Q495" s="20">
        <v>-2.969158994653353E-2</v>
      </c>
      <c r="R495" s="3">
        <f t="shared" si="52"/>
        <v>0</v>
      </c>
      <c r="S495" s="3">
        <f t="shared" si="53"/>
        <v>0</v>
      </c>
      <c r="T495" s="3">
        <f t="shared" si="54"/>
        <v>0</v>
      </c>
      <c r="U495" s="3">
        <f t="shared" si="55"/>
        <v>0</v>
      </c>
      <c r="V495" s="3">
        <f t="shared" si="56"/>
        <v>0</v>
      </c>
      <c r="W495" s="3">
        <f t="shared" si="57"/>
        <v>0</v>
      </c>
      <c r="X495" s="3">
        <f t="shared" si="58"/>
        <v>0</v>
      </c>
    </row>
    <row r="496" spans="1:24" x14ac:dyDescent="0.25">
      <c r="A496" s="35">
        <v>44613</v>
      </c>
      <c r="B496" s="36">
        <v>6</v>
      </c>
      <c r="C496" s="18" t="s">
        <v>628</v>
      </c>
      <c r="D496" s="20">
        <v>101.2102420565856</v>
      </c>
      <c r="E496" s="20">
        <v>221.00607284032944</v>
      </c>
      <c r="F496" s="20">
        <v>204.31362096316721</v>
      </c>
      <c r="G496" s="20">
        <v>154.3242432659662</v>
      </c>
      <c r="H496" s="20">
        <v>8.6051977849699937E-2</v>
      </c>
      <c r="I496" s="20">
        <v>0.70372474192888368</v>
      </c>
      <c r="J496" s="20">
        <v>0.2703374797578143</v>
      </c>
      <c r="K496" s="20">
        <v>-4.9818355364853053</v>
      </c>
      <c r="L496" s="20">
        <v>-17.922228081231111</v>
      </c>
      <c r="M496" s="20">
        <v>-16.032027577795017</v>
      </c>
      <c r="N496" s="20">
        <v>-10.215423337630529</v>
      </c>
      <c r="O496" s="20">
        <v>-1.1740272109446483E-2</v>
      </c>
      <c r="P496" s="20">
        <v>-6.1384938179878487E-2</v>
      </c>
      <c r="Q496" s="20">
        <v>-3.3373215610715531E-2</v>
      </c>
      <c r="R496" s="3">
        <f t="shared" si="52"/>
        <v>0</v>
      </c>
      <c r="S496" s="3">
        <f t="shared" si="53"/>
        <v>0</v>
      </c>
      <c r="T496" s="3">
        <f t="shared" si="54"/>
        <v>0</v>
      </c>
      <c r="U496" s="3">
        <f t="shared" si="55"/>
        <v>0</v>
      </c>
      <c r="V496" s="3">
        <f t="shared" si="56"/>
        <v>0</v>
      </c>
      <c r="W496" s="3">
        <f t="shared" si="57"/>
        <v>0</v>
      </c>
      <c r="X496" s="3">
        <f t="shared" si="58"/>
        <v>0</v>
      </c>
    </row>
    <row r="497" spans="1:24" x14ac:dyDescent="0.25">
      <c r="A497" s="35">
        <v>44613</v>
      </c>
      <c r="B497" s="36">
        <v>7</v>
      </c>
      <c r="C497" s="18" t="s">
        <v>629</v>
      </c>
      <c r="D497" s="20">
        <v>107.05243139957383</v>
      </c>
      <c r="E497" s="20">
        <v>238.78258330896881</v>
      </c>
      <c r="F497" s="20">
        <v>218.4807256588189</v>
      </c>
      <c r="G497" s="20">
        <v>163.6647847181687</v>
      </c>
      <c r="H497" s="20">
        <v>8.9325783608226031E-2</v>
      </c>
      <c r="I497" s="20">
        <v>0.76151688250019467</v>
      </c>
      <c r="J497" s="20">
        <v>0.2806072405448955</v>
      </c>
      <c r="K497" s="20">
        <v>-6.7418257535585102</v>
      </c>
      <c r="L497" s="20">
        <v>-20.357757740079112</v>
      </c>
      <c r="M497" s="20">
        <v>-20.400788681815165</v>
      </c>
      <c r="N497" s="20">
        <v>-14.721039614925104</v>
      </c>
      <c r="O497" s="20">
        <v>-1.1645603583171417E-2</v>
      </c>
      <c r="P497" s="20">
        <v>-5.0032691591951527E-2</v>
      </c>
      <c r="Q497" s="20">
        <v>-3.3149674479453953E-2</v>
      </c>
      <c r="R497" s="3">
        <f t="shared" si="52"/>
        <v>0</v>
      </c>
      <c r="S497" s="3">
        <f t="shared" si="53"/>
        <v>0</v>
      </c>
      <c r="T497" s="3">
        <f t="shared" si="54"/>
        <v>0</v>
      </c>
      <c r="U497" s="3">
        <f t="shared" si="55"/>
        <v>0</v>
      </c>
      <c r="V497" s="3">
        <f t="shared" si="56"/>
        <v>0</v>
      </c>
      <c r="W497" s="3">
        <f t="shared" si="57"/>
        <v>0</v>
      </c>
      <c r="X497" s="3">
        <f t="shared" si="58"/>
        <v>0</v>
      </c>
    </row>
    <row r="498" spans="1:24" x14ac:dyDescent="0.25">
      <c r="A498" s="35">
        <v>44613</v>
      </c>
      <c r="B498" s="36">
        <v>8</v>
      </c>
      <c r="C498" s="18" t="s">
        <v>630</v>
      </c>
      <c r="D498" s="20">
        <v>118.07563949489808</v>
      </c>
      <c r="E498" s="20">
        <v>265.00101563478853</v>
      </c>
      <c r="F498" s="20">
        <v>237.95372716252388</v>
      </c>
      <c r="G498" s="20">
        <v>181.41644371407236</v>
      </c>
      <c r="H498" s="20">
        <v>8.6265611639673723E-2</v>
      </c>
      <c r="I498" s="20">
        <v>0.77842679208900922</v>
      </c>
      <c r="J498" s="20">
        <v>0.27255163600123938</v>
      </c>
      <c r="K498" s="20">
        <v>-9.5975417715917306</v>
      </c>
      <c r="L498" s="20">
        <v>-30.88003042544166</v>
      </c>
      <c r="M498" s="20">
        <v>-34.359923242168669</v>
      </c>
      <c r="N498" s="20">
        <v>-23.077272070644206</v>
      </c>
      <c r="O498" s="20">
        <v>-8.9017622244678182E-3</v>
      </c>
      <c r="P498" s="20">
        <v>-3.2181720918594774E-2</v>
      </c>
      <c r="Q498" s="20">
        <v>-2.520476816547117E-2</v>
      </c>
      <c r="R498" s="3">
        <f t="shared" si="52"/>
        <v>0</v>
      </c>
      <c r="S498" s="3">
        <f t="shared" si="53"/>
        <v>0</v>
      </c>
      <c r="T498" s="3">
        <f t="shared" si="54"/>
        <v>0</v>
      </c>
      <c r="U498" s="3">
        <f t="shared" si="55"/>
        <v>0</v>
      </c>
      <c r="V498" s="3">
        <f t="shared" si="56"/>
        <v>0</v>
      </c>
      <c r="W498" s="3">
        <f t="shared" si="57"/>
        <v>0</v>
      </c>
      <c r="X498" s="3">
        <f t="shared" si="58"/>
        <v>0</v>
      </c>
    </row>
    <row r="499" spans="1:24" x14ac:dyDescent="0.25">
      <c r="A499" s="35">
        <v>44613</v>
      </c>
      <c r="B499" s="36">
        <v>9</v>
      </c>
      <c r="C499" s="18" t="s">
        <v>631</v>
      </c>
      <c r="D499" s="20">
        <v>135.32452228987367</v>
      </c>
      <c r="E499" s="20">
        <v>306.18712415925876</v>
      </c>
      <c r="F499" s="20">
        <v>273.30766160933558</v>
      </c>
      <c r="G499" s="20">
        <v>208.45168513061904</v>
      </c>
      <c r="H499" s="20">
        <v>9.7831786300935433E-2</v>
      </c>
      <c r="I499" s="20">
        <v>0.98274483676572977</v>
      </c>
      <c r="J499" s="20">
        <v>0.30720484116758756</v>
      </c>
      <c r="K499" s="20">
        <v>-16.712472992218771</v>
      </c>
      <c r="L499" s="20">
        <v>-40.27138146780009</v>
      </c>
      <c r="M499" s="20">
        <v>-45.947008530490905</v>
      </c>
      <c r="N499" s="20">
        <v>-38.042996469197504</v>
      </c>
      <c r="O499" s="20">
        <v>7.3066800275824783E-3</v>
      </c>
      <c r="P499" s="20">
        <v>9.069160477905637E-2</v>
      </c>
      <c r="Q499" s="20">
        <v>2.1262526940375778E-2</v>
      </c>
      <c r="R499" s="3">
        <f t="shared" si="52"/>
        <v>0</v>
      </c>
      <c r="S499" s="3">
        <f t="shared" si="53"/>
        <v>0</v>
      </c>
      <c r="T499" s="3">
        <f t="shared" si="54"/>
        <v>0</v>
      </c>
      <c r="U499" s="3">
        <f t="shared" si="55"/>
        <v>0</v>
      </c>
      <c r="V499" s="3">
        <f t="shared" si="56"/>
        <v>0</v>
      </c>
      <c r="W499" s="3">
        <f t="shared" si="57"/>
        <v>0</v>
      </c>
      <c r="X499" s="3">
        <f t="shared" si="58"/>
        <v>0</v>
      </c>
    </row>
    <row r="500" spans="1:24" x14ac:dyDescent="0.25">
      <c r="A500" s="35">
        <v>44613</v>
      </c>
      <c r="B500" s="36">
        <v>10</v>
      </c>
      <c r="C500" s="18" t="s">
        <v>632</v>
      </c>
      <c r="D500" s="20">
        <v>153.1671952625039</v>
      </c>
      <c r="E500" s="20">
        <v>344.91323903067615</v>
      </c>
      <c r="F500" s="20">
        <v>309.42695616779338</v>
      </c>
      <c r="G500" s="20">
        <v>237.20818811981542</v>
      </c>
      <c r="H500" s="20">
        <v>0.11880263662824632</v>
      </c>
      <c r="I500" s="20">
        <v>1.2337027897129194</v>
      </c>
      <c r="J500" s="20">
        <v>0.3683017021412478</v>
      </c>
      <c r="K500" s="20">
        <v>-12.32712937703576</v>
      </c>
      <c r="L500" s="20">
        <v>-32.652028025616922</v>
      </c>
      <c r="M500" s="20">
        <v>-38.219759811901589</v>
      </c>
      <c r="N500" s="20">
        <v>-34.020572486734217</v>
      </c>
      <c r="O500" s="20">
        <v>4.0075819131539847E-2</v>
      </c>
      <c r="P500" s="20">
        <v>0.27399768628324084</v>
      </c>
      <c r="Q500" s="20">
        <v>0.11586466917022513</v>
      </c>
      <c r="R500" s="3">
        <f t="shared" si="52"/>
        <v>0</v>
      </c>
      <c r="S500" s="3">
        <f t="shared" si="53"/>
        <v>0</v>
      </c>
      <c r="T500" s="3">
        <f t="shared" si="54"/>
        <v>0</v>
      </c>
      <c r="U500" s="3">
        <f t="shared" si="55"/>
        <v>0</v>
      </c>
      <c r="V500" s="3">
        <f t="shared" si="56"/>
        <v>0.15294451005926707</v>
      </c>
      <c r="W500" s="3">
        <f t="shared" si="57"/>
        <v>0.20985263109471797</v>
      </c>
      <c r="X500" s="3">
        <f t="shared" si="58"/>
        <v>0.35805206599161432</v>
      </c>
    </row>
    <row r="501" spans="1:24" x14ac:dyDescent="0.25">
      <c r="A501" s="35">
        <v>44613</v>
      </c>
      <c r="B501" s="36">
        <v>11</v>
      </c>
      <c r="C501" s="18" t="s">
        <v>633</v>
      </c>
      <c r="D501" s="20">
        <v>166.81686581701911</v>
      </c>
      <c r="E501" s="20">
        <v>374.20854309354814</v>
      </c>
      <c r="F501" s="20">
        <v>335.91240477756349</v>
      </c>
      <c r="G501" s="20">
        <v>258.86238205866829</v>
      </c>
      <c r="H501" s="20">
        <v>0.13522518169721637</v>
      </c>
      <c r="I501" s="20">
        <v>1.369844657886516</v>
      </c>
      <c r="J501" s="20">
        <v>0.41584622515739655</v>
      </c>
      <c r="K501" s="20">
        <v>-5.1762286526874268</v>
      </c>
      <c r="L501" s="20">
        <v>-17.981719209848105</v>
      </c>
      <c r="M501" s="20">
        <v>-24.689176894441179</v>
      </c>
      <c r="N501" s="20">
        <v>-23.732322807610764</v>
      </c>
      <c r="O501" s="20">
        <v>5.5768001706078027E-2</v>
      </c>
      <c r="P501" s="20">
        <v>0.3755837655952271</v>
      </c>
      <c r="Q501" s="20">
        <v>0.16130477924408829</v>
      </c>
      <c r="R501" s="3">
        <f t="shared" si="52"/>
        <v>0</v>
      </c>
      <c r="S501" s="3">
        <f t="shared" si="53"/>
        <v>0</v>
      </c>
      <c r="T501" s="3">
        <f t="shared" si="54"/>
        <v>0</v>
      </c>
      <c r="U501" s="3">
        <f t="shared" si="55"/>
        <v>0</v>
      </c>
      <c r="V501" s="3">
        <f t="shared" si="56"/>
        <v>0.3148184664322965</v>
      </c>
      <c r="W501" s="3">
        <f t="shared" si="57"/>
        <v>0.78233260710399588</v>
      </c>
      <c r="X501" s="3">
        <f t="shared" si="58"/>
        <v>0.82682874669068207</v>
      </c>
    </row>
    <row r="502" spans="1:24" x14ac:dyDescent="0.25">
      <c r="A502" s="35">
        <v>44613</v>
      </c>
      <c r="B502" s="36">
        <v>12</v>
      </c>
      <c r="C502" s="18" t="s">
        <v>634</v>
      </c>
      <c r="D502" s="20">
        <v>176.8371056296815</v>
      </c>
      <c r="E502" s="20">
        <v>393.99384312021675</v>
      </c>
      <c r="F502" s="20">
        <v>355.73697464142134</v>
      </c>
      <c r="G502" s="20">
        <v>274.22302925198437</v>
      </c>
      <c r="H502" s="20">
        <v>0.14138124612158603</v>
      </c>
      <c r="I502" s="20">
        <v>1.4487857393428494</v>
      </c>
      <c r="J502" s="20">
        <v>0.43439345589041012</v>
      </c>
      <c r="K502" s="20">
        <v>-2.7865617258155191</v>
      </c>
      <c r="L502" s="20">
        <v>-14.069097538188153</v>
      </c>
      <c r="M502" s="20">
        <v>-20.166714313857231</v>
      </c>
      <c r="N502" s="20">
        <v>-19.767818377960403</v>
      </c>
      <c r="O502" s="20">
        <v>6.1280929786095679E-2</v>
      </c>
      <c r="P502" s="20">
        <v>0.41348289266308397</v>
      </c>
      <c r="Q502" s="20">
        <v>0.1773522827194931</v>
      </c>
      <c r="R502" s="3">
        <f t="shared" si="52"/>
        <v>0</v>
      </c>
      <c r="S502" s="3">
        <f t="shared" si="53"/>
        <v>0</v>
      </c>
      <c r="T502" s="3">
        <f t="shared" si="54"/>
        <v>0</v>
      </c>
      <c r="U502" s="3">
        <f t="shared" si="55"/>
        <v>0</v>
      </c>
      <c r="V502" s="3">
        <f t="shared" si="56"/>
        <v>0.37037761996263974</v>
      </c>
      <c r="W502" s="3">
        <f t="shared" si="57"/>
        <v>0.95256450917296398</v>
      </c>
      <c r="X502" s="3">
        <f t="shared" si="58"/>
        <v>0.98642823908178068</v>
      </c>
    </row>
    <row r="503" spans="1:24" x14ac:dyDescent="0.25">
      <c r="A503" s="35">
        <v>44613</v>
      </c>
      <c r="B503" s="36">
        <v>13</v>
      </c>
      <c r="C503" s="18" t="s">
        <v>635</v>
      </c>
      <c r="D503" s="20">
        <v>185.85470749391095</v>
      </c>
      <c r="E503" s="20">
        <v>414.10126269804294</v>
      </c>
      <c r="F503" s="20">
        <v>374.50791072468934</v>
      </c>
      <c r="G503" s="20">
        <v>289.16063343740785</v>
      </c>
      <c r="H503" s="20">
        <v>0.13388073250668842</v>
      </c>
      <c r="I503" s="20">
        <v>1.4358449210558515</v>
      </c>
      <c r="J503" s="20">
        <v>0.41424064624194445</v>
      </c>
      <c r="K503" s="20">
        <v>-3.791248096731453</v>
      </c>
      <c r="L503" s="20">
        <v>-13.866666321808811</v>
      </c>
      <c r="M503" s="20">
        <v>-22.156738930373233</v>
      </c>
      <c r="N503" s="20">
        <v>-19.256233241939999</v>
      </c>
      <c r="O503" s="20">
        <v>4.7527871377926877E-2</v>
      </c>
      <c r="P503" s="20">
        <v>0.36321986963403696</v>
      </c>
      <c r="Q503" s="20">
        <v>0.13786225668493013</v>
      </c>
      <c r="R503" s="3">
        <f t="shared" si="52"/>
        <v>0</v>
      </c>
      <c r="S503" s="3">
        <f t="shared" si="53"/>
        <v>0</v>
      </c>
      <c r="T503" s="3">
        <f t="shared" si="54"/>
        <v>0</v>
      </c>
      <c r="U503" s="3">
        <f t="shared" si="55"/>
        <v>0</v>
      </c>
      <c r="V503" s="3">
        <f t="shared" si="56"/>
        <v>0.20514971479540736</v>
      </c>
      <c r="W503" s="3">
        <f t="shared" si="57"/>
        <v>0.58551576687065032</v>
      </c>
      <c r="X503" s="3">
        <f t="shared" si="58"/>
        <v>0.50730932424642428</v>
      </c>
    </row>
    <row r="504" spans="1:24" x14ac:dyDescent="0.25">
      <c r="A504" s="35">
        <v>44613</v>
      </c>
      <c r="B504" s="36">
        <v>14</v>
      </c>
      <c r="C504" s="18" t="s">
        <v>636</v>
      </c>
      <c r="D504" s="20">
        <v>193.94241037787043</v>
      </c>
      <c r="E504" s="20">
        <v>428.51284932578858</v>
      </c>
      <c r="F504" s="20">
        <v>389.19240080434588</v>
      </c>
      <c r="G504" s="20">
        <v>301.33185731022303</v>
      </c>
      <c r="H504" s="20">
        <v>0.13171061880777102</v>
      </c>
      <c r="I504" s="20">
        <v>1.4044366689020331</v>
      </c>
      <c r="J504" s="20">
        <v>0.40814721110374041</v>
      </c>
      <c r="K504" s="20">
        <v>-3.0633626782928527</v>
      </c>
      <c r="L504" s="20">
        <v>-14.422609423765602</v>
      </c>
      <c r="M504" s="20">
        <v>-22.524757539363616</v>
      </c>
      <c r="N504" s="20">
        <v>-18.43845012944335</v>
      </c>
      <c r="O504" s="20">
        <v>4.2525904196829389E-2</v>
      </c>
      <c r="P504" s="20">
        <v>0.3119259722262368</v>
      </c>
      <c r="Q504" s="20">
        <v>0.12340292655862461</v>
      </c>
      <c r="R504" s="3">
        <f t="shared" si="52"/>
        <v>0</v>
      </c>
      <c r="S504" s="3">
        <f t="shared" si="53"/>
        <v>0</v>
      </c>
      <c r="T504" s="3">
        <f t="shared" si="54"/>
        <v>0</v>
      </c>
      <c r="U504" s="3">
        <f t="shared" si="55"/>
        <v>0</v>
      </c>
      <c r="V504" s="3">
        <f t="shared" si="56"/>
        <v>0.14316631002255534</v>
      </c>
      <c r="W504" s="3">
        <f t="shared" si="57"/>
        <v>0.23896647739444637</v>
      </c>
      <c r="X504" s="3">
        <f t="shared" si="58"/>
        <v>0.32752291368840925</v>
      </c>
    </row>
    <row r="505" spans="1:24" x14ac:dyDescent="0.25">
      <c r="A505" s="35">
        <v>44613</v>
      </c>
      <c r="B505" s="36">
        <v>15</v>
      </c>
      <c r="C505" s="18" t="s">
        <v>637</v>
      </c>
      <c r="D505" s="20">
        <v>195.78469970603339</v>
      </c>
      <c r="E505" s="20">
        <v>438.62884511427768</v>
      </c>
      <c r="F505" s="20">
        <v>398.83332755310619</v>
      </c>
      <c r="G505" s="20">
        <v>304.35411143277486</v>
      </c>
      <c r="H505" s="20">
        <v>0.13662969891140958</v>
      </c>
      <c r="I505" s="20">
        <v>1.3811878027373683</v>
      </c>
      <c r="J505" s="20">
        <v>0.42242443537249769</v>
      </c>
      <c r="K505" s="20">
        <v>-1.3977312753121414</v>
      </c>
      <c r="L505" s="20">
        <v>-8.6481072141142334</v>
      </c>
      <c r="M505" s="20">
        <v>-16.759107596489795</v>
      </c>
      <c r="N505" s="20">
        <v>-16.115597059614146</v>
      </c>
      <c r="O505" s="20">
        <v>5.3360425186367598E-2</v>
      </c>
      <c r="P505" s="20">
        <v>0.35095073695014167</v>
      </c>
      <c r="Q505" s="20">
        <v>0.15476286092067779</v>
      </c>
      <c r="R505" s="3">
        <f t="shared" si="52"/>
        <v>0</v>
      </c>
      <c r="S505" s="3">
        <f t="shared" si="53"/>
        <v>0</v>
      </c>
      <c r="T505" s="3">
        <f t="shared" si="54"/>
        <v>0</v>
      </c>
      <c r="U505" s="3">
        <f t="shared" si="55"/>
        <v>0</v>
      </c>
      <c r="V505" s="3">
        <f t="shared" si="56"/>
        <v>0.276685153232334</v>
      </c>
      <c r="W505" s="3">
        <f t="shared" si="57"/>
        <v>0.57521674512414089</v>
      </c>
      <c r="X505" s="3">
        <f t="shared" si="58"/>
        <v>0.71385309393565266</v>
      </c>
    </row>
    <row r="506" spans="1:24" x14ac:dyDescent="0.25">
      <c r="A506" s="35">
        <v>44613</v>
      </c>
      <c r="B506" s="36">
        <v>16</v>
      </c>
      <c r="C506" s="18" t="s">
        <v>638</v>
      </c>
      <c r="D506" s="20">
        <v>197.18534300835748</v>
      </c>
      <c r="E506" s="20">
        <v>440.78856728120968</v>
      </c>
      <c r="F506" s="20">
        <v>399.41346902408259</v>
      </c>
      <c r="G506" s="20">
        <v>304.88792522983442</v>
      </c>
      <c r="H506" s="20">
        <v>0.20263785226499068</v>
      </c>
      <c r="I506" s="20">
        <v>1.5758484915974404</v>
      </c>
      <c r="J506" s="20">
        <v>0.61222359126993875</v>
      </c>
      <c r="K506" s="20">
        <v>0.10504944061774069</v>
      </c>
      <c r="L506" s="20">
        <v>-4.4453972614689778</v>
      </c>
      <c r="M506" s="20">
        <v>-11.955925330824201</v>
      </c>
      <c r="N506" s="20">
        <v>-13.315056714863124</v>
      </c>
      <c r="O506" s="20">
        <v>5.9549394995111769E-2</v>
      </c>
      <c r="P506" s="20">
        <v>0.37105288189093594</v>
      </c>
      <c r="Q506" s="20">
        <v>0.17253301522669418</v>
      </c>
      <c r="R506" s="3">
        <f t="shared" si="52"/>
        <v>0</v>
      </c>
      <c r="S506" s="3">
        <f t="shared" si="53"/>
        <v>0</v>
      </c>
      <c r="T506" s="3">
        <f t="shared" si="54"/>
        <v>0</v>
      </c>
      <c r="U506" s="3">
        <f t="shared" si="55"/>
        <v>0</v>
      </c>
      <c r="V506" s="3">
        <f t="shared" si="56"/>
        <v>0.14644902714973285</v>
      </c>
      <c r="W506" s="3">
        <f t="shared" si="57"/>
        <v>0.43024463031657689</v>
      </c>
      <c r="X506" s="3">
        <f t="shared" si="58"/>
        <v>0.38562979839286671</v>
      </c>
    </row>
    <row r="507" spans="1:24" x14ac:dyDescent="0.25">
      <c r="A507" s="35">
        <v>44613</v>
      </c>
      <c r="B507" s="36">
        <v>17</v>
      </c>
      <c r="C507" s="18" t="s">
        <v>639</v>
      </c>
      <c r="D507" s="20">
        <v>194.86414044626846</v>
      </c>
      <c r="E507" s="20">
        <v>432.72506394826053</v>
      </c>
      <c r="F507" s="20">
        <v>394.67261700761918</v>
      </c>
      <c r="G507" s="20">
        <v>301.87408409233109</v>
      </c>
      <c r="H507" s="20">
        <v>0.3299922227039464</v>
      </c>
      <c r="I507" s="20">
        <v>2.0923152076703393</v>
      </c>
      <c r="J507" s="20">
        <v>0.97854966999940407</v>
      </c>
      <c r="K507" s="20">
        <v>-2.2790442762005911</v>
      </c>
      <c r="L507" s="20">
        <v>-10.256802965268033</v>
      </c>
      <c r="M507" s="20">
        <v>-16.171047273988922</v>
      </c>
      <c r="N507" s="20">
        <v>-16.3155158656858</v>
      </c>
      <c r="O507" s="20">
        <v>7.0826761667645871E-2</v>
      </c>
      <c r="P507" s="20">
        <v>0.39321643451222088</v>
      </c>
      <c r="Q507" s="20">
        <v>0.20495527782366962</v>
      </c>
      <c r="R507" s="3">
        <f t="shared" si="52"/>
        <v>0</v>
      </c>
      <c r="S507" s="3">
        <f t="shared" si="53"/>
        <v>0</v>
      </c>
      <c r="T507" s="3">
        <f t="shared" si="54"/>
        <v>0</v>
      </c>
      <c r="U507" s="3">
        <f t="shared" si="55"/>
        <v>0</v>
      </c>
      <c r="V507" s="3">
        <f t="shared" si="56"/>
        <v>3.7173213559668912E-2</v>
      </c>
      <c r="W507" s="3">
        <f t="shared" si="57"/>
        <v>0</v>
      </c>
      <c r="X507" s="3">
        <f t="shared" si="58"/>
        <v>7.1179902099350004E-2</v>
      </c>
    </row>
    <row r="508" spans="1:24" x14ac:dyDescent="0.25">
      <c r="A508" s="35">
        <v>44613</v>
      </c>
      <c r="B508" s="36">
        <v>18</v>
      </c>
      <c r="C508" s="18" t="s">
        <v>640</v>
      </c>
      <c r="D508" s="20">
        <v>188.1075412511199</v>
      </c>
      <c r="E508" s="20">
        <v>415.16723106860434</v>
      </c>
      <c r="F508" s="20">
        <v>381.39610182065633</v>
      </c>
      <c r="G508" s="20">
        <v>291.34083823805742</v>
      </c>
      <c r="H508" s="20">
        <v>0.33237579857798777</v>
      </c>
      <c r="I508" s="20">
        <v>2.0490636373279298</v>
      </c>
      <c r="J508" s="20">
        <v>0.98532212009323294</v>
      </c>
      <c r="K508" s="20">
        <v>-6.1826635472688345</v>
      </c>
      <c r="L508" s="20">
        <v>-20.447512592193988</v>
      </c>
      <c r="M508" s="20">
        <v>-25.077851447977032</v>
      </c>
      <c r="N508" s="20">
        <v>-21.376091453469392</v>
      </c>
      <c r="O508" s="20">
        <v>5.1501921122777211E-2</v>
      </c>
      <c r="P508" s="20">
        <v>0.28626645952113722</v>
      </c>
      <c r="Q508" s="20">
        <v>0.14910685883555067</v>
      </c>
      <c r="R508" s="3">
        <f t="shared" si="52"/>
        <v>0</v>
      </c>
      <c r="S508" s="3">
        <f t="shared" si="53"/>
        <v>0</v>
      </c>
      <c r="T508" s="3">
        <f t="shared" si="54"/>
        <v>0</v>
      </c>
      <c r="U508" s="3">
        <f t="shared" si="55"/>
        <v>0</v>
      </c>
      <c r="V508" s="3">
        <f t="shared" si="56"/>
        <v>0</v>
      </c>
      <c r="W508" s="3">
        <f t="shared" si="57"/>
        <v>0</v>
      </c>
      <c r="X508" s="3">
        <f t="shared" si="58"/>
        <v>0</v>
      </c>
    </row>
    <row r="509" spans="1:24" x14ac:dyDescent="0.25">
      <c r="A509" s="35">
        <v>44613</v>
      </c>
      <c r="B509" s="36">
        <v>19</v>
      </c>
      <c r="C509" s="18" t="s">
        <v>641</v>
      </c>
      <c r="D509" s="20">
        <v>176.87235383191467</v>
      </c>
      <c r="E509" s="20">
        <v>388.88990946393966</v>
      </c>
      <c r="F509" s="20">
        <v>360.54874323087984</v>
      </c>
      <c r="G509" s="20">
        <v>274.10909673699717</v>
      </c>
      <c r="H509" s="20">
        <v>0.17262260350083461</v>
      </c>
      <c r="I509" s="20">
        <v>1.3719624189297559</v>
      </c>
      <c r="J509" s="20">
        <v>0.52541447484904291</v>
      </c>
      <c r="K509" s="20">
        <v>-11.250871570952294</v>
      </c>
      <c r="L509" s="20">
        <v>-33.569009729458536</v>
      </c>
      <c r="M509" s="20">
        <v>-36.78768700557778</v>
      </c>
      <c r="N509" s="20">
        <v>-29.107578210954614</v>
      </c>
      <c r="O509" s="20">
        <v>2.0142141049710998E-2</v>
      </c>
      <c r="P509" s="20">
        <v>0.13718896320042906</v>
      </c>
      <c r="Q509" s="20">
        <v>5.8792711980774778E-2</v>
      </c>
      <c r="R509" s="3">
        <f t="shared" si="52"/>
        <v>0</v>
      </c>
      <c r="S509" s="3">
        <f t="shared" si="53"/>
        <v>0</v>
      </c>
      <c r="T509" s="3">
        <f t="shared" si="54"/>
        <v>0</v>
      </c>
      <c r="U509" s="3">
        <f t="shared" si="55"/>
        <v>0</v>
      </c>
      <c r="V509" s="3">
        <f t="shared" si="56"/>
        <v>0</v>
      </c>
      <c r="W509" s="3">
        <f t="shared" si="57"/>
        <v>0</v>
      </c>
      <c r="X509" s="3">
        <f t="shared" si="58"/>
        <v>0</v>
      </c>
    </row>
    <row r="510" spans="1:24" x14ac:dyDescent="0.25">
      <c r="A510" s="35">
        <v>44613</v>
      </c>
      <c r="B510" s="36">
        <v>20</v>
      </c>
      <c r="C510" s="18" t="s">
        <v>642</v>
      </c>
      <c r="D510" s="20">
        <v>167.21599934465186</v>
      </c>
      <c r="E510" s="20">
        <v>377.67475430755462</v>
      </c>
      <c r="F510" s="20">
        <v>353.32387012988187</v>
      </c>
      <c r="G510" s="20">
        <v>263.01008563996783</v>
      </c>
      <c r="H510" s="20">
        <v>0.10571197231053385</v>
      </c>
      <c r="I510" s="20">
        <v>1.0714745798011476</v>
      </c>
      <c r="J510" s="20">
        <v>0.33267330424356462</v>
      </c>
      <c r="K510" s="20">
        <v>-14.706450434898578</v>
      </c>
      <c r="L510" s="20">
        <v>-39.386412597676433</v>
      </c>
      <c r="M510" s="20">
        <v>-42.348774398361122</v>
      </c>
      <c r="N510" s="20">
        <v>-33.51867320814214</v>
      </c>
      <c r="O510" s="20">
        <v>4.8232095510510348E-3</v>
      </c>
      <c r="P510" s="20">
        <v>7.8129847258257945E-2</v>
      </c>
      <c r="Q510" s="20">
        <v>1.4482802933199214E-2</v>
      </c>
      <c r="R510" s="3">
        <f t="shared" si="52"/>
        <v>0</v>
      </c>
      <c r="S510" s="3">
        <f t="shared" si="53"/>
        <v>0</v>
      </c>
      <c r="T510" s="3">
        <f t="shared" si="54"/>
        <v>0</v>
      </c>
      <c r="U510" s="3">
        <f t="shared" si="55"/>
        <v>0</v>
      </c>
      <c r="V510" s="3">
        <f t="shared" si="56"/>
        <v>0</v>
      </c>
      <c r="W510" s="3">
        <f t="shared" si="57"/>
        <v>0</v>
      </c>
      <c r="X510" s="3">
        <f t="shared" si="58"/>
        <v>0</v>
      </c>
    </row>
    <row r="511" spans="1:24" x14ac:dyDescent="0.25">
      <c r="A511" s="35">
        <v>44613</v>
      </c>
      <c r="B511" s="36">
        <v>21</v>
      </c>
      <c r="C511" s="18" t="s">
        <v>643</v>
      </c>
      <c r="D511" s="20">
        <v>169.81967363883641</v>
      </c>
      <c r="E511" s="20">
        <v>384.83104090300145</v>
      </c>
      <c r="F511" s="20">
        <v>365.74903664165714</v>
      </c>
      <c r="G511" s="20">
        <v>268.64209966493621</v>
      </c>
      <c r="H511" s="20">
        <v>0.11835419044613339</v>
      </c>
      <c r="I511" s="20">
        <v>1.097107476998803</v>
      </c>
      <c r="J511" s="20">
        <v>0.36974528949996377</v>
      </c>
      <c r="K511" s="20">
        <v>-12.895565470873132</v>
      </c>
      <c r="L511" s="20">
        <v>-31.150420511575184</v>
      </c>
      <c r="M511" s="20">
        <v>-29.723255714624464</v>
      </c>
      <c r="N511" s="20">
        <v>-25.737431697609686</v>
      </c>
      <c r="O511" s="20">
        <v>-2.5274596831912632E-3</v>
      </c>
      <c r="P511" s="20">
        <v>3.3372964883950723E-2</v>
      </c>
      <c r="Q511" s="20">
        <v>-7.125701988163655E-3</v>
      </c>
      <c r="R511" s="3">
        <f t="shared" si="52"/>
        <v>0</v>
      </c>
      <c r="S511" s="3">
        <f t="shared" si="53"/>
        <v>0</v>
      </c>
      <c r="T511" s="3">
        <f t="shared" si="54"/>
        <v>0</v>
      </c>
      <c r="U511" s="3">
        <f t="shared" si="55"/>
        <v>0</v>
      </c>
      <c r="V511" s="3">
        <f t="shared" si="56"/>
        <v>0</v>
      </c>
      <c r="W511" s="3">
        <f t="shared" si="57"/>
        <v>0</v>
      </c>
      <c r="X511" s="3">
        <f t="shared" si="58"/>
        <v>0</v>
      </c>
    </row>
    <row r="512" spans="1:24" x14ac:dyDescent="0.25">
      <c r="A512" s="35">
        <v>44613</v>
      </c>
      <c r="B512" s="36">
        <v>22</v>
      </c>
      <c r="C512" s="18" t="s">
        <v>644</v>
      </c>
      <c r="D512" s="20">
        <v>175.99917769869305</v>
      </c>
      <c r="E512" s="20">
        <v>400.99505336106159</v>
      </c>
      <c r="F512" s="20">
        <v>386.49623025129711</v>
      </c>
      <c r="G512" s="20">
        <v>278.53152463580199</v>
      </c>
      <c r="H512" s="20">
        <v>0.13098821552912948</v>
      </c>
      <c r="I512" s="20">
        <v>1.2073502387650454</v>
      </c>
      <c r="J512" s="20">
        <v>0.40614268032005563</v>
      </c>
      <c r="K512" s="20">
        <v>-14.105819969835242</v>
      </c>
      <c r="L512" s="20">
        <v>-35.248773598331837</v>
      </c>
      <c r="M512" s="20">
        <v>-32.064096896542793</v>
      </c>
      <c r="N512" s="20">
        <v>-29.525460080475661</v>
      </c>
      <c r="O512" s="20">
        <v>-6.8966192104807575E-3</v>
      </c>
      <c r="P512" s="20">
        <v>4.1817203607604917E-3</v>
      </c>
      <c r="Q512" s="20">
        <v>-1.989439951633486E-2</v>
      </c>
      <c r="R512" s="3">
        <f t="shared" si="52"/>
        <v>0</v>
      </c>
      <c r="S512" s="3">
        <f t="shared" si="53"/>
        <v>0</v>
      </c>
      <c r="T512" s="3">
        <f t="shared" si="54"/>
        <v>0</v>
      </c>
      <c r="U512" s="3">
        <f t="shared" si="55"/>
        <v>0</v>
      </c>
      <c r="V512" s="3">
        <f t="shared" si="56"/>
        <v>0</v>
      </c>
      <c r="W512" s="3">
        <f t="shared" si="57"/>
        <v>0</v>
      </c>
      <c r="X512" s="3">
        <f t="shared" si="58"/>
        <v>0</v>
      </c>
    </row>
    <row r="513" spans="1:24" x14ac:dyDescent="0.25">
      <c r="A513" s="35">
        <v>44613</v>
      </c>
      <c r="B513" s="36">
        <v>23</v>
      </c>
      <c r="C513" s="18" t="s">
        <v>645</v>
      </c>
      <c r="D513" s="20">
        <v>163.51315676869797</v>
      </c>
      <c r="E513" s="20">
        <v>376.47469297493944</v>
      </c>
      <c r="F513" s="20">
        <v>362.04550135900945</v>
      </c>
      <c r="G513" s="20">
        <v>258.61241482635131</v>
      </c>
      <c r="H513" s="20">
        <v>0.12277678366889308</v>
      </c>
      <c r="I513" s="20">
        <v>1.1244137018944256</v>
      </c>
      <c r="J513" s="20">
        <v>0.38137757367833214</v>
      </c>
      <c r="K513" s="20">
        <v>-17.13725123822784</v>
      </c>
      <c r="L513" s="20">
        <v>-39.715549812124578</v>
      </c>
      <c r="M513" s="20">
        <v>-35.29231345441594</v>
      </c>
      <c r="N513" s="20">
        <v>-33.275042578999447</v>
      </c>
      <c r="O513" s="20">
        <v>-9.2345260386552785E-3</v>
      </c>
      <c r="P513" s="20">
        <v>-2.6979216885820001E-2</v>
      </c>
      <c r="Q513" s="20">
        <v>-2.6519897233544136E-2</v>
      </c>
      <c r="R513" s="3">
        <f t="shared" si="52"/>
        <v>0</v>
      </c>
      <c r="S513" s="3">
        <f t="shared" si="53"/>
        <v>0</v>
      </c>
      <c r="T513" s="3">
        <f t="shared" si="54"/>
        <v>0</v>
      </c>
      <c r="U513" s="3">
        <f t="shared" si="55"/>
        <v>0</v>
      </c>
      <c r="V513" s="3">
        <f t="shared" si="56"/>
        <v>0</v>
      </c>
      <c r="W513" s="3">
        <f t="shared" si="57"/>
        <v>0</v>
      </c>
      <c r="X513" s="3">
        <f t="shared" si="58"/>
        <v>0</v>
      </c>
    </row>
    <row r="514" spans="1:24" x14ac:dyDescent="0.25">
      <c r="A514" s="35">
        <v>44613</v>
      </c>
      <c r="B514" s="36">
        <v>24</v>
      </c>
      <c r="C514" s="18" t="s">
        <v>646</v>
      </c>
      <c r="D514" s="20">
        <v>147.94270294986737</v>
      </c>
      <c r="E514" s="20">
        <v>338.68065968111364</v>
      </c>
      <c r="F514" s="20">
        <v>327.07223278662775</v>
      </c>
      <c r="G514" s="20">
        <v>232.8401975525866</v>
      </c>
      <c r="H514" s="20">
        <v>0.11088670779414554</v>
      </c>
      <c r="I514" s="20">
        <v>1.0153115951462439</v>
      </c>
      <c r="J514" s="20">
        <v>0.34567310901546866</v>
      </c>
      <c r="K514" s="20">
        <v>-16.366087684472404</v>
      </c>
      <c r="L514" s="20">
        <v>-39.066288012885423</v>
      </c>
      <c r="M514" s="20">
        <v>-34.590934718751605</v>
      </c>
      <c r="N514" s="20">
        <v>-31.465114569788895</v>
      </c>
      <c r="O514" s="20">
        <v>-9.9961214343152853E-3</v>
      </c>
      <c r="P514" s="20">
        <v>-2.7746228673235052E-2</v>
      </c>
      <c r="Q514" s="20">
        <v>-2.8658132525458624E-2</v>
      </c>
      <c r="R514" s="3">
        <f t="shared" si="52"/>
        <v>0</v>
      </c>
      <c r="S514" s="3">
        <f t="shared" si="53"/>
        <v>0</v>
      </c>
      <c r="T514" s="3">
        <f t="shared" si="54"/>
        <v>0</v>
      </c>
      <c r="U514" s="3">
        <f t="shared" si="55"/>
        <v>0</v>
      </c>
      <c r="V514" s="3">
        <f t="shared" si="56"/>
        <v>0</v>
      </c>
      <c r="W514" s="3">
        <f t="shared" si="57"/>
        <v>0</v>
      </c>
      <c r="X514" s="3">
        <f t="shared" si="58"/>
        <v>0</v>
      </c>
    </row>
    <row r="515" spans="1:24" x14ac:dyDescent="0.25">
      <c r="A515" s="35">
        <v>44614</v>
      </c>
      <c r="B515" s="36">
        <v>1</v>
      </c>
      <c r="C515" s="18" t="s">
        <v>647</v>
      </c>
      <c r="D515" s="20">
        <v>131.73912850597037</v>
      </c>
      <c r="E515" s="20">
        <v>298.54847596706145</v>
      </c>
      <c r="F515" s="20">
        <v>285.14169358585809</v>
      </c>
      <c r="G515" s="20">
        <v>205.51214874381066</v>
      </c>
      <c r="H515" s="20">
        <v>0.10111910933179898</v>
      </c>
      <c r="I515" s="20">
        <v>0.90935199970571623</v>
      </c>
      <c r="J515" s="20">
        <v>0.31665561059744085</v>
      </c>
      <c r="K515" s="20">
        <v>-9.3869408472532392</v>
      </c>
      <c r="L515" s="20">
        <v>-29.336254286650579</v>
      </c>
      <c r="M515" s="20">
        <v>-25.964921451776192</v>
      </c>
      <c r="N515" s="20">
        <v>-18.820511221554423</v>
      </c>
      <c r="O515" s="20">
        <v>-1.0670931502076044E-2</v>
      </c>
      <c r="P515" s="20">
        <v>-3.4738049119142349E-2</v>
      </c>
      <c r="Q515" s="20">
        <v>-3.0427432218575256E-2</v>
      </c>
      <c r="R515" s="3">
        <f t="shared" si="52"/>
        <v>0</v>
      </c>
      <c r="S515" s="3">
        <f t="shared" si="53"/>
        <v>0</v>
      </c>
      <c r="T515" s="3">
        <f t="shared" si="54"/>
        <v>0</v>
      </c>
      <c r="U515" s="3">
        <f t="shared" si="55"/>
        <v>0</v>
      </c>
      <c r="V515" s="3">
        <f t="shared" si="56"/>
        <v>0</v>
      </c>
      <c r="W515" s="3">
        <f t="shared" si="57"/>
        <v>0</v>
      </c>
      <c r="X515" s="3">
        <f t="shared" si="58"/>
        <v>0</v>
      </c>
    </row>
    <row r="516" spans="1:24" x14ac:dyDescent="0.25">
      <c r="A516" s="35">
        <v>44614</v>
      </c>
      <c r="B516" s="36">
        <v>2</v>
      </c>
      <c r="C516" s="18" t="s">
        <v>648</v>
      </c>
      <c r="D516" s="20">
        <v>118.72801687121968</v>
      </c>
      <c r="E516" s="20">
        <v>265.0129932318535</v>
      </c>
      <c r="F516" s="20">
        <v>249.30156932382022</v>
      </c>
      <c r="G516" s="20">
        <v>182.52784971111043</v>
      </c>
      <c r="H516" s="20">
        <v>9.4426695122146964E-2</v>
      </c>
      <c r="I516" s="20">
        <v>0.8028315938212176</v>
      </c>
      <c r="J516" s="20">
        <v>0.2965905595834335</v>
      </c>
      <c r="K516" s="20">
        <v>-10.736709823400508</v>
      </c>
      <c r="L516" s="20">
        <v>-32.77176437023676</v>
      </c>
      <c r="M516" s="20">
        <v>-29.513323743534855</v>
      </c>
      <c r="N516" s="20">
        <v>-20.930196889092944</v>
      </c>
      <c r="O516" s="20">
        <v>-1.0592283369781155E-2</v>
      </c>
      <c r="P516" s="20">
        <v>-4.9510061136384689E-2</v>
      </c>
      <c r="Q516" s="20">
        <v>-3.0094025513505904E-2</v>
      </c>
      <c r="R516" s="3">
        <f t="shared" si="52"/>
        <v>0</v>
      </c>
      <c r="S516" s="3">
        <f t="shared" si="53"/>
        <v>0</v>
      </c>
      <c r="T516" s="3">
        <f t="shared" si="54"/>
        <v>0</v>
      </c>
      <c r="U516" s="3">
        <f t="shared" si="55"/>
        <v>0</v>
      </c>
      <c r="V516" s="3">
        <f t="shared" si="56"/>
        <v>0</v>
      </c>
      <c r="W516" s="3">
        <f t="shared" si="57"/>
        <v>0</v>
      </c>
      <c r="X516" s="3">
        <f t="shared" si="58"/>
        <v>0</v>
      </c>
    </row>
    <row r="517" spans="1:24" x14ac:dyDescent="0.25">
      <c r="A517" s="35">
        <v>44614</v>
      </c>
      <c r="B517" s="36">
        <v>3</v>
      </c>
      <c r="C517" s="18" t="s">
        <v>649</v>
      </c>
      <c r="D517" s="20">
        <v>110.95631682931919</v>
      </c>
      <c r="E517" s="20">
        <v>244.92577987645245</v>
      </c>
      <c r="F517" s="20">
        <v>228.6616604448553</v>
      </c>
      <c r="G517" s="20">
        <v>168.68825171523406</v>
      </c>
      <c r="H517" s="20">
        <v>9.1457513753898809E-2</v>
      </c>
      <c r="I517" s="20">
        <v>0.77465127545484835</v>
      </c>
      <c r="J517" s="20">
        <v>0.28704390622974824</v>
      </c>
      <c r="K517" s="20">
        <v>-11.43623292261973</v>
      </c>
      <c r="L517" s="20">
        <v>-34.321255478213224</v>
      </c>
      <c r="M517" s="20">
        <v>-31.042627301521385</v>
      </c>
      <c r="N517" s="20">
        <v>-22.0595374679869</v>
      </c>
      <c r="O517" s="20">
        <v>-1.0768431767417187E-2</v>
      </c>
      <c r="P517" s="20">
        <v>-4.6083902031244774E-2</v>
      </c>
      <c r="Q517" s="20">
        <v>-3.0549333119445063E-2</v>
      </c>
      <c r="R517" s="3">
        <f t="shared" si="52"/>
        <v>0</v>
      </c>
      <c r="S517" s="3">
        <f t="shared" si="53"/>
        <v>0</v>
      </c>
      <c r="T517" s="3">
        <f t="shared" si="54"/>
        <v>0</v>
      </c>
      <c r="U517" s="3">
        <f t="shared" si="55"/>
        <v>0</v>
      </c>
      <c r="V517" s="3">
        <f t="shared" si="56"/>
        <v>0</v>
      </c>
      <c r="W517" s="3">
        <f t="shared" si="57"/>
        <v>0</v>
      </c>
      <c r="X517" s="3">
        <f t="shared" si="58"/>
        <v>0</v>
      </c>
    </row>
    <row r="518" spans="1:24" x14ac:dyDescent="0.25">
      <c r="A518" s="35">
        <v>44614</v>
      </c>
      <c r="B518" s="36">
        <v>4</v>
      </c>
      <c r="C518" s="18" t="s">
        <v>650</v>
      </c>
      <c r="D518" s="20">
        <v>106.26881889762565</v>
      </c>
      <c r="E518" s="20">
        <v>231.67920415137579</v>
      </c>
      <c r="F518" s="20">
        <v>215.23794890724028</v>
      </c>
      <c r="G518" s="20">
        <v>160.31758441711455</v>
      </c>
      <c r="H518" s="20">
        <v>8.8937563360592983E-2</v>
      </c>
      <c r="I518" s="20">
        <v>0.73653018162462391</v>
      </c>
      <c r="J518" s="20">
        <v>0.27915693029451638</v>
      </c>
      <c r="K518" s="20">
        <v>-11.650516605560989</v>
      </c>
      <c r="L518" s="20">
        <v>-35.044985496768327</v>
      </c>
      <c r="M518" s="20">
        <v>-30.058048714157437</v>
      </c>
      <c r="N518" s="20">
        <v>-22.455033230058238</v>
      </c>
      <c r="O518" s="20">
        <v>-1.0989066872417998E-2</v>
      </c>
      <c r="P518" s="20">
        <v>-6.5819514835654236E-2</v>
      </c>
      <c r="Q518" s="20">
        <v>-3.1156555521344859E-2</v>
      </c>
      <c r="R518" s="3">
        <f t="shared" si="52"/>
        <v>0</v>
      </c>
      <c r="S518" s="3">
        <f t="shared" si="53"/>
        <v>0</v>
      </c>
      <c r="T518" s="3">
        <f t="shared" si="54"/>
        <v>0</v>
      </c>
      <c r="U518" s="3">
        <f t="shared" si="55"/>
        <v>0</v>
      </c>
      <c r="V518" s="3">
        <f t="shared" si="56"/>
        <v>0</v>
      </c>
      <c r="W518" s="3">
        <f t="shared" si="57"/>
        <v>0</v>
      </c>
      <c r="X518" s="3">
        <f t="shared" si="58"/>
        <v>0</v>
      </c>
    </row>
    <row r="519" spans="1:24" x14ac:dyDescent="0.25">
      <c r="A519" s="35">
        <v>44614</v>
      </c>
      <c r="B519" s="36">
        <v>5</v>
      </c>
      <c r="C519" s="18" t="s">
        <v>651</v>
      </c>
      <c r="D519" s="20">
        <v>103.95304860438259</v>
      </c>
      <c r="E519" s="20">
        <v>228.67223742178737</v>
      </c>
      <c r="F519" s="20">
        <v>211.12512759723751</v>
      </c>
      <c r="G519" s="20">
        <v>157.06476523441191</v>
      </c>
      <c r="H519" s="20">
        <v>8.8473464586801137E-2</v>
      </c>
      <c r="I519" s="20">
        <v>0.74305728914350155</v>
      </c>
      <c r="J519" s="20">
        <v>0.27785551154225463</v>
      </c>
      <c r="K519" s="20">
        <v>-12.339423846677715</v>
      </c>
      <c r="L519" s="20">
        <v>-35.298944731349955</v>
      </c>
      <c r="M519" s="20">
        <v>-29.6166721211465</v>
      </c>
      <c r="N519" s="20">
        <v>-22.957763447412425</v>
      </c>
      <c r="O519" s="20">
        <v>-1.1558250066020086E-2</v>
      </c>
      <c r="P519" s="20">
        <v>-6.0712969563034389E-2</v>
      </c>
      <c r="Q519" s="20">
        <v>-3.2848912889550733E-2</v>
      </c>
      <c r="R519" s="3">
        <f t="shared" si="52"/>
        <v>0</v>
      </c>
      <c r="S519" s="3">
        <f t="shared" si="53"/>
        <v>0</v>
      </c>
      <c r="T519" s="3">
        <f t="shared" si="54"/>
        <v>0</v>
      </c>
      <c r="U519" s="3">
        <f t="shared" si="55"/>
        <v>0</v>
      </c>
      <c r="V519" s="3">
        <f t="shared" si="56"/>
        <v>0</v>
      </c>
      <c r="W519" s="3">
        <f t="shared" si="57"/>
        <v>0</v>
      </c>
      <c r="X519" s="3">
        <f t="shared" si="58"/>
        <v>0</v>
      </c>
    </row>
    <row r="520" spans="1:24" x14ac:dyDescent="0.25">
      <c r="A520" s="35">
        <v>44614</v>
      </c>
      <c r="B520" s="36">
        <v>6</v>
      </c>
      <c r="C520" s="18" t="s">
        <v>652</v>
      </c>
      <c r="D520" s="20">
        <v>104.40591739743166</v>
      </c>
      <c r="E520" s="20">
        <v>230.44373300882035</v>
      </c>
      <c r="F520" s="20">
        <v>213.13756362787026</v>
      </c>
      <c r="G520" s="20">
        <v>157.54573994604499</v>
      </c>
      <c r="H520" s="20">
        <v>8.7437474547050573E-2</v>
      </c>
      <c r="I520" s="20">
        <v>0.74424223967442393</v>
      </c>
      <c r="J520" s="20">
        <v>0.27442819929835655</v>
      </c>
      <c r="K520" s="20">
        <v>-12.813297331012748</v>
      </c>
      <c r="L520" s="20">
        <v>-36.588092327448997</v>
      </c>
      <c r="M520" s="20">
        <v>-30.344630657541405</v>
      </c>
      <c r="N520" s="20">
        <v>-23.445833307336422</v>
      </c>
      <c r="O520" s="20">
        <v>-1.2096389728537429E-2</v>
      </c>
      <c r="P520" s="20">
        <v>-6.4179084675337991E-2</v>
      </c>
      <c r="Q520" s="20">
        <v>-3.4425580702032742E-2</v>
      </c>
      <c r="R520" s="3">
        <f t="shared" si="52"/>
        <v>0</v>
      </c>
      <c r="S520" s="3">
        <f t="shared" si="53"/>
        <v>0</v>
      </c>
      <c r="T520" s="3">
        <f t="shared" si="54"/>
        <v>0</v>
      </c>
      <c r="U520" s="3">
        <f t="shared" si="55"/>
        <v>0</v>
      </c>
      <c r="V520" s="3">
        <f t="shared" si="56"/>
        <v>0</v>
      </c>
      <c r="W520" s="3">
        <f t="shared" si="57"/>
        <v>0</v>
      </c>
      <c r="X520" s="3">
        <f t="shared" si="58"/>
        <v>0</v>
      </c>
    </row>
    <row r="521" spans="1:24" x14ac:dyDescent="0.25">
      <c r="A521" s="35">
        <v>44614</v>
      </c>
      <c r="B521" s="36">
        <v>7</v>
      </c>
      <c r="C521" s="18" t="s">
        <v>653</v>
      </c>
      <c r="D521" s="20">
        <v>109.02130155114308</v>
      </c>
      <c r="E521" s="20">
        <v>244.42306588956745</v>
      </c>
      <c r="F521" s="20">
        <v>225.22261299759623</v>
      </c>
      <c r="G521" s="20">
        <v>165.90725729173383</v>
      </c>
      <c r="H521" s="20">
        <v>9.1020507868767891E-2</v>
      </c>
      <c r="I521" s="20">
        <v>0.81106308848850306</v>
      </c>
      <c r="J521" s="20">
        <v>0.28496756816663804</v>
      </c>
      <c r="K521" s="20">
        <v>-12.717633220826189</v>
      </c>
      <c r="L521" s="20">
        <v>-34.561916665729825</v>
      </c>
      <c r="M521" s="20">
        <v>-30.673528877836581</v>
      </c>
      <c r="N521" s="20">
        <v>-23.187449309632004</v>
      </c>
      <c r="O521" s="20">
        <v>-1.2268538783951691E-2</v>
      </c>
      <c r="P521" s="20">
        <v>-5.1180553499252518E-2</v>
      </c>
      <c r="Q521" s="20">
        <v>-3.50152923868325E-2</v>
      </c>
      <c r="R521" s="3">
        <f t="shared" si="52"/>
        <v>0</v>
      </c>
      <c r="S521" s="3">
        <f t="shared" si="53"/>
        <v>0</v>
      </c>
      <c r="T521" s="3">
        <f t="shared" si="54"/>
        <v>0</v>
      </c>
      <c r="U521" s="3">
        <f t="shared" si="55"/>
        <v>0</v>
      </c>
      <c r="V521" s="3">
        <f t="shared" si="56"/>
        <v>0</v>
      </c>
      <c r="W521" s="3">
        <f t="shared" si="57"/>
        <v>0</v>
      </c>
      <c r="X521" s="3">
        <f t="shared" si="58"/>
        <v>0</v>
      </c>
    </row>
    <row r="522" spans="1:24" x14ac:dyDescent="0.25">
      <c r="A522" s="35">
        <v>44614</v>
      </c>
      <c r="B522" s="36">
        <v>8</v>
      </c>
      <c r="C522" s="18" t="s">
        <v>654</v>
      </c>
      <c r="D522" s="20">
        <v>119.47465185953222</v>
      </c>
      <c r="E522" s="20">
        <v>267.89670093317545</v>
      </c>
      <c r="F522" s="20">
        <v>242.4834958283837</v>
      </c>
      <c r="G522" s="20">
        <v>183.29756686887717</v>
      </c>
      <c r="H522" s="20">
        <v>8.8764343798676731E-2</v>
      </c>
      <c r="I522" s="20">
        <v>0.81757964769969071</v>
      </c>
      <c r="J522" s="20">
        <v>0.27975405999524522</v>
      </c>
      <c r="K522" s="20">
        <v>-16.878863608355331</v>
      </c>
      <c r="L522" s="20">
        <v>-43.074398515682837</v>
      </c>
      <c r="M522" s="20">
        <v>-45.927500657280326</v>
      </c>
      <c r="N522" s="20">
        <v>-33.150670979749201</v>
      </c>
      <c r="O522" s="20">
        <v>-9.6904464176755644E-3</v>
      </c>
      <c r="P522" s="20">
        <v>-2.7993211933823401E-2</v>
      </c>
      <c r="Q522" s="20">
        <v>-2.7593079291384378E-2</v>
      </c>
      <c r="R522" s="3">
        <f t="shared" si="52"/>
        <v>0</v>
      </c>
      <c r="S522" s="3">
        <f t="shared" si="53"/>
        <v>0</v>
      </c>
      <c r="T522" s="3">
        <f t="shared" si="54"/>
        <v>0</v>
      </c>
      <c r="U522" s="3">
        <f t="shared" si="55"/>
        <v>0</v>
      </c>
      <c r="V522" s="3">
        <f t="shared" si="56"/>
        <v>0</v>
      </c>
      <c r="W522" s="3">
        <f t="shared" si="57"/>
        <v>0</v>
      </c>
      <c r="X522" s="3">
        <f t="shared" si="58"/>
        <v>0</v>
      </c>
    </row>
    <row r="523" spans="1:24" x14ac:dyDescent="0.25">
      <c r="A523" s="35">
        <v>44614</v>
      </c>
      <c r="B523" s="36">
        <v>9</v>
      </c>
      <c r="C523" s="18" t="s">
        <v>655</v>
      </c>
      <c r="D523" s="20">
        <v>136.56423313593035</v>
      </c>
      <c r="E523" s="20">
        <v>307.51671922420968</v>
      </c>
      <c r="F523" s="20">
        <v>276.55704174127646</v>
      </c>
      <c r="G523" s="20">
        <v>210.19812870054275</v>
      </c>
      <c r="H523" s="20">
        <v>0.10187734652899152</v>
      </c>
      <c r="I523" s="20">
        <v>1.0390699251967528</v>
      </c>
      <c r="J523" s="20">
        <v>0.31911691159617711</v>
      </c>
      <c r="K523" s="20">
        <v>-23.481207312937698</v>
      </c>
      <c r="L523" s="20">
        <v>-51.686256268962211</v>
      </c>
      <c r="M523" s="20">
        <v>-55.181781815638288</v>
      </c>
      <c r="N523" s="20">
        <v>-47.32122287094964</v>
      </c>
      <c r="O523" s="20">
        <v>1.2800934785216673E-2</v>
      </c>
      <c r="P523" s="20">
        <v>0.1340079644163967</v>
      </c>
      <c r="Q523" s="20">
        <v>3.6924633931542321E-2</v>
      </c>
      <c r="R523" s="3">
        <f t="shared" ref="R523:R586" si="59">MAX(0,(K523-D523*0.2)*$T$5)+MAX(0,(K523-D523*0.3)*($U$5-$T$5))+MAX(0,(K523-D523*0.5)*($W$5-$V$5))+MAX(0,(K523-D523*0.8)*($X$5-$W$5))</f>
        <v>0</v>
      </c>
      <c r="S523" s="3">
        <f t="shared" ref="S523:S586" si="60">MAX(0,(L523-E523*0.2)*$T$5)+MAX(0,(L523-E523*0.3)*($U$5-$T$5))+MAX(0,(L523-E523*0.5)*($W$5-$V$5))+MAX(0,(L523-E523*0.8)*($X$5-$W$5))</f>
        <v>0</v>
      </c>
      <c r="T523" s="3">
        <f t="shared" ref="T523:T586" si="61">MAX(0,(M523-F523*0.2)*$T$5)+MAX(0,(M523-F523*0.3)*($U$5-$T$5))+MAX(0,(M523-F523*0.5)*($W$5-$V$5))+MAX(0,(M523-F523*0.8)*($X$5-$W$5))</f>
        <v>0</v>
      </c>
      <c r="U523" s="3">
        <f t="shared" ref="U523:U586" si="62">MAX(0,(N523-G523*0.2)*$T$5)+MAX(0,(N523-G523*0.3)*($U$5-$T$5))+MAX(0,(N523-G523*0.5)*($W$5-$V$5))+MAX(0,(N523-G523*0.8)*($X$5-$W$5))</f>
        <v>0</v>
      </c>
      <c r="V523" s="3">
        <f t="shared" ref="V523:V586" si="63">MAX(0,(O523-H523*0.2)*$T$5)+MAX(0,(O523-H523*0.3)*($U$5-$T$5))+MAX(0,(O523-H523*0.5)*($W$5-$V$5))+MAX(0,(O523-H523*0.8)*($X$5-$W$5))</f>
        <v>0</v>
      </c>
      <c r="W523" s="3">
        <f t="shared" ref="W523:W586" si="64">MAX(0,(P523-I523*0.2)*$T$5)+MAX(0,(P523-I523*0.3)*($U$5-$T$5))+MAX(0,(P523-I523*0.5)*($W$5-$V$5))+MAX(0,(P523-I523*0.8)*($X$5-$W$5))</f>
        <v>0</v>
      </c>
      <c r="X523" s="3">
        <f t="shared" ref="X523:X586" si="65">MAX(0,(Q523-J523*0.2)*$T$5)+MAX(0,(Q523-J523*0.3)*($U$5-$T$5))+MAX(0,(Q523-J523*0.5)*($W$5-$V$5))+MAX(0,(Q523-J523*0.8)*($X$5-$W$5))</f>
        <v>0</v>
      </c>
    </row>
    <row r="524" spans="1:24" x14ac:dyDescent="0.25">
      <c r="A524" s="35">
        <v>44614</v>
      </c>
      <c r="B524" s="36">
        <v>10</v>
      </c>
      <c r="C524" s="18" t="s">
        <v>656</v>
      </c>
      <c r="D524" s="20">
        <v>153.06309092945173</v>
      </c>
      <c r="E524" s="20">
        <v>346.3308666134181</v>
      </c>
      <c r="F524" s="20">
        <v>311.27723808259498</v>
      </c>
      <c r="G524" s="20">
        <v>237.27408413654874</v>
      </c>
      <c r="H524" s="20">
        <v>0.11745539542731068</v>
      </c>
      <c r="I524" s="20">
        <v>1.2636721095140289</v>
      </c>
      <c r="J524" s="20">
        <v>0.36434804958890898</v>
      </c>
      <c r="K524" s="20">
        <v>-18.540864575156494</v>
      </c>
      <c r="L524" s="20">
        <v>-40.140322697097062</v>
      </c>
      <c r="M524" s="20">
        <v>-44.750451035627734</v>
      </c>
      <c r="N524" s="20">
        <v>-41.192656653773334</v>
      </c>
      <c r="O524" s="20">
        <v>3.6013915643545558E-2</v>
      </c>
      <c r="P524" s="20">
        <v>0.2682464144468294</v>
      </c>
      <c r="Q524" s="20">
        <v>0.10409207658352637</v>
      </c>
      <c r="R524" s="3">
        <f t="shared" si="59"/>
        <v>0</v>
      </c>
      <c r="S524" s="3">
        <f t="shared" si="60"/>
        <v>0</v>
      </c>
      <c r="T524" s="3">
        <f t="shared" si="61"/>
        <v>0</v>
      </c>
      <c r="U524" s="3">
        <f t="shared" si="62"/>
        <v>0</v>
      </c>
      <c r="V524" s="3">
        <f t="shared" si="63"/>
        <v>0.10120380016630083</v>
      </c>
      <c r="W524" s="3">
        <f t="shared" si="64"/>
        <v>0.11942683059643795</v>
      </c>
      <c r="X524" s="3">
        <f t="shared" si="65"/>
        <v>0.24038177085956747</v>
      </c>
    </row>
    <row r="525" spans="1:24" x14ac:dyDescent="0.25">
      <c r="A525" s="35">
        <v>44614</v>
      </c>
      <c r="B525" s="36">
        <v>11</v>
      </c>
      <c r="C525" s="18" t="s">
        <v>657</v>
      </c>
      <c r="D525" s="20">
        <v>164.24755718923947</v>
      </c>
      <c r="E525" s="20">
        <v>370.77694947873755</v>
      </c>
      <c r="F525" s="20">
        <v>334.34396177866489</v>
      </c>
      <c r="G525" s="20">
        <v>255.47565118097404</v>
      </c>
      <c r="H525" s="20">
        <v>0.13056236076769823</v>
      </c>
      <c r="I525" s="20">
        <v>1.3802592603500772</v>
      </c>
      <c r="J525" s="20">
        <v>0.40319980875260353</v>
      </c>
      <c r="K525" s="20">
        <v>-13.484887295607406</v>
      </c>
      <c r="L525" s="20">
        <v>-31.50242450052226</v>
      </c>
      <c r="M525" s="20">
        <v>-38.334702075152165</v>
      </c>
      <c r="N525" s="20">
        <v>-34.995649551140559</v>
      </c>
      <c r="O525" s="20">
        <v>5.0142037361168949E-2</v>
      </c>
      <c r="P525" s="20">
        <v>0.34950361465077562</v>
      </c>
      <c r="Q525" s="20">
        <v>0.14486623198833543</v>
      </c>
      <c r="R525" s="3">
        <f t="shared" si="59"/>
        <v>0</v>
      </c>
      <c r="S525" s="3">
        <f t="shared" si="60"/>
        <v>0</v>
      </c>
      <c r="T525" s="3">
        <f t="shared" si="61"/>
        <v>0</v>
      </c>
      <c r="U525" s="3">
        <f t="shared" si="62"/>
        <v>0</v>
      </c>
      <c r="V525" s="3">
        <f t="shared" si="63"/>
        <v>0.25263224996702499</v>
      </c>
      <c r="W525" s="3">
        <f t="shared" si="64"/>
        <v>0.56550512010927267</v>
      </c>
      <c r="X525" s="3">
        <f t="shared" si="65"/>
        <v>0.64181251590235811</v>
      </c>
    </row>
    <row r="526" spans="1:24" x14ac:dyDescent="0.25">
      <c r="A526" s="35">
        <v>44614</v>
      </c>
      <c r="B526" s="36">
        <v>12</v>
      </c>
      <c r="C526" s="18" t="s">
        <v>658</v>
      </c>
      <c r="D526" s="20">
        <v>172.65752300397733</v>
      </c>
      <c r="E526" s="20">
        <v>387.19367533469131</v>
      </c>
      <c r="F526" s="20">
        <v>351.26961656549889</v>
      </c>
      <c r="G526" s="20">
        <v>268.85467319613605</v>
      </c>
      <c r="H526" s="20">
        <v>0.14203230157608815</v>
      </c>
      <c r="I526" s="20">
        <v>1.4570050979990208</v>
      </c>
      <c r="J526" s="20">
        <v>0.4371107143857087</v>
      </c>
      <c r="K526" s="20">
        <v>-8.4260279477286169</v>
      </c>
      <c r="L526" s="20">
        <v>-21.05491481489554</v>
      </c>
      <c r="M526" s="20">
        <v>-28.339794309819855</v>
      </c>
      <c r="N526" s="20">
        <v>-26.769401803841276</v>
      </c>
      <c r="O526" s="20">
        <v>7.0963347032067026E-2</v>
      </c>
      <c r="P526" s="20">
        <v>0.45649231857846129</v>
      </c>
      <c r="Q526" s="20">
        <v>0.20511988927430255</v>
      </c>
      <c r="R526" s="3">
        <f t="shared" si="59"/>
        <v>0</v>
      </c>
      <c r="S526" s="3">
        <f t="shared" si="60"/>
        <v>0</v>
      </c>
      <c r="T526" s="3">
        <f t="shared" si="61"/>
        <v>0</v>
      </c>
      <c r="U526" s="3">
        <f t="shared" si="62"/>
        <v>0</v>
      </c>
      <c r="V526" s="3">
        <f t="shared" si="63"/>
        <v>0.5023890562076232</v>
      </c>
      <c r="W526" s="3">
        <f t="shared" si="64"/>
        <v>1.3905433445453486</v>
      </c>
      <c r="X526" s="3">
        <f t="shared" si="65"/>
        <v>1.362134827281531</v>
      </c>
    </row>
    <row r="527" spans="1:24" x14ac:dyDescent="0.25">
      <c r="A527" s="35">
        <v>44614</v>
      </c>
      <c r="B527" s="36">
        <v>13</v>
      </c>
      <c r="C527" s="18" t="s">
        <v>659</v>
      </c>
      <c r="D527" s="20">
        <v>181.56958755139792</v>
      </c>
      <c r="E527" s="20">
        <v>406.5612996160977</v>
      </c>
      <c r="F527" s="20">
        <v>367.43461117774422</v>
      </c>
      <c r="G527" s="20">
        <v>282.57576260628332</v>
      </c>
      <c r="H527" s="20">
        <v>0.13682159736023408</v>
      </c>
      <c r="I527" s="20">
        <v>1.4660132055421713</v>
      </c>
      <c r="J527" s="20">
        <v>0.42195584654341484</v>
      </c>
      <c r="K527" s="20">
        <v>-7.6121722664047882</v>
      </c>
      <c r="L527" s="20">
        <v>-19.732541495095866</v>
      </c>
      <c r="M527" s="20">
        <v>-27.910250855638161</v>
      </c>
      <c r="N527" s="20">
        <v>-25.286839843581554</v>
      </c>
      <c r="O527" s="20">
        <v>6.044359425870071E-2</v>
      </c>
      <c r="P527" s="20">
        <v>0.4138785260735478</v>
      </c>
      <c r="Q527" s="20">
        <v>0.17494666456690755</v>
      </c>
      <c r="R527" s="3">
        <f t="shared" si="59"/>
        <v>0</v>
      </c>
      <c r="S527" s="3">
        <f t="shared" si="60"/>
        <v>0</v>
      </c>
      <c r="T527" s="3">
        <f t="shared" si="61"/>
        <v>0</v>
      </c>
      <c r="U527" s="3">
        <f t="shared" si="62"/>
        <v>0</v>
      </c>
      <c r="V527" s="3">
        <f t="shared" si="63"/>
        <v>0.37422175663948404</v>
      </c>
      <c r="W527" s="3">
        <f t="shared" si="64"/>
        <v>0.92908363834640928</v>
      </c>
      <c r="X527" s="3">
        <f t="shared" si="65"/>
        <v>0.99522888704480272</v>
      </c>
    </row>
    <row r="528" spans="1:24" x14ac:dyDescent="0.25">
      <c r="A528" s="35">
        <v>44614</v>
      </c>
      <c r="B528" s="36">
        <v>14</v>
      </c>
      <c r="C528" s="18" t="s">
        <v>660</v>
      </c>
      <c r="D528" s="20">
        <v>188.61617034674566</v>
      </c>
      <c r="E528" s="20">
        <v>420.97181989257501</v>
      </c>
      <c r="F528" s="20">
        <v>381.87523122222956</v>
      </c>
      <c r="G528" s="20">
        <v>294.52095044263024</v>
      </c>
      <c r="H528" s="20">
        <v>0.13890939962130436</v>
      </c>
      <c r="I528" s="20">
        <v>1.4651803561018142</v>
      </c>
      <c r="J528" s="20">
        <v>0.42799499452218986</v>
      </c>
      <c r="K528" s="20">
        <v>-5.4154954121782639</v>
      </c>
      <c r="L528" s="20">
        <v>-17.43787980854464</v>
      </c>
      <c r="M528" s="20">
        <v>-26.01103195104136</v>
      </c>
      <c r="N528" s="20">
        <v>-22.527809271928923</v>
      </c>
      <c r="O528" s="20">
        <v>5.9414411935813788E-2</v>
      </c>
      <c r="P528" s="20">
        <v>0.3912888412970007</v>
      </c>
      <c r="Q528" s="20">
        <v>0.17202023079108716</v>
      </c>
      <c r="R528" s="3">
        <f t="shared" si="59"/>
        <v>0</v>
      </c>
      <c r="S528" s="3">
        <f t="shared" si="60"/>
        <v>0</v>
      </c>
      <c r="T528" s="3">
        <f t="shared" si="61"/>
        <v>0</v>
      </c>
      <c r="U528" s="3">
        <f t="shared" si="62"/>
        <v>0</v>
      </c>
      <c r="V528" s="3">
        <f t="shared" si="63"/>
        <v>0.35288029575753666</v>
      </c>
      <c r="W528" s="3">
        <f t="shared" si="64"/>
        <v>0.75644807682003479</v>
      </c>
      <c r="X528" s="3">
        <f t="shared" si="65"/>
        <v>0.93419780128870544</v>
      </c>
    </row>
    <row r="529" spans="1:24" x14ac:dyDescent="0.25">
      <c r="A529" s="35">
        <v>44614</v>
      </c>
      <c r="B529" s="36">
        <v>15</v>
      </c>
      <c r="C529" s="18" t="s">
        <v>661</v>
      </c>
      <c r="D529" s="20">
        <v>191.18528817615638</v>
      </c>
      <c r="E529" s="20">
        <v>430.90744707501614</v>
      </c>
      <c r="F529" s="20">
        <v>392.0399662372397</v>
      </c>
      <c r="G529" s="20">
        <v>298.76439697423916</v>
      </c>
      <c r="H529" s="20">
        <v>0.13343653709699502</v>
      </c>
      <c r="I529" s="20">
        <v>1.4744872657409815</v>
      </c>
      <c r="J529" s="20">
        <v>0.41212368242565733</v>
      </c>
      <c r="K529" s="20">
        <v>-1.8108424200111779</v>
      </c>
      <c r="L529" s="20">
        <v>-7.3576685895989353</v>
      </c>
      <c r="M529" s="20">
        <v>-16.107024496111741</v>
      </c>
      <c r="N529" s="20">
        <v>-16.825593024713264</v>
      </c>
      <c r="O529" s="20">
        <v>5.4031356351448172E-2</v>
      </c>
      <c r="P529" s="20">
        <v>0.40052650791346212</v>
      </c>
      <c r="Q529" s="20">
        <v>0.1565347554963909</v>
      </c>
      <c r="R529" s="3">
        <f t="shared" si="59"/>
        <v>0</v>
      </c>
      <c r="S529" s="3">
        <f t="shared" si="60"/>
        <v>0</v>
      </c>
      <c r="T529" s="3">
        <f t="shared" si="61"/>
        <v>0</v>
      </c>
      <c r="U529" s="3">
        <f t="shared" si="62"/>
        <v>0</v>
      </c>
      <c r="V529" s="3">
        <f t="shared" si="63"/>
        <v>0.29680626848318753</v>
      </c>
      <c r="W529" s="3">
        <f t="shared" si="64"/>
        <v>0.81323809263778135</v>
      </c>
      <c r="X529" s="3">
        <f t="shared" si="65"/>
        <v>0.77332125805514562</v>
      </c>
    </row>
    <row r="530" spans="1:24" x14ac:dyDescent="0.25">
      <c r="A530" s="35">
        <v>44614</v>
      </c>
      <c r="B530" s="36">
        <v>16</v>
      </c>
      <c r="C530" s="18" t="s">
        <v>662</v>
      </c>
      <c r="D530" s="20">
        <v>190.95841006114054</v>
      </c>
      <c r="E530" s="20">
        <v>432.87448607991007</v>
      </c>
      <c r="F530" s="20">
        <v>392.67040770504468</v>
      </c>
      <c r="G530" s="20">
        <v>297.68633763040907</v>
      </c>
      <c r="H530" s="20">
        <v>0.14186247300797675</v>
      </c>
      <c r="I530" s="20">
        <v>1.5459159005067844</v>
      </c>
      <c r="J530" s="20">
        <v>0.43724065799100653</v>
      </c>
      <c r="K530" s="20">
        <v>-1.4644455970908634</v>
      </c>
      <c r="L530" s="20">
        <v>-4.740487144750289</v>
      </c>
      <c r="M530" s="20">
        <v>-13.501731112052624</v>
      </c>
      <c r="N530" s="20">
        <v>-15.944278013768825</v>
      </c>
      <c r="O530" s="20">
        <v>5.8870812387934249E-2</v>
      </c>
      <c r="P530" s="20">
        <v>0.44549182365806578</v>
      </c>
      <c r="Q530" s="20">
        <v>0.17044342513647645</v>
      </c>
      <c r="R530" s="3">
        <f t="shared" si="59"/>
        <v>0</v>
      </c>
      <c r="S530" s="3">
        <f t="shared" si="60"/>
        <v>0</v>
      </c>
      <c r="T530" s="3">
        <f t="shared" si="61"/>
        <v>0</v>
      </c>
      <c r="U530" s="3">
        <f t="shared" si="62"/>
        <v>0</v>
      </c>
      <c r="V530" s="3">
        <f t="shared" si="63"/>
        <v>0.33533783903941372</v>
      </c>
      <c r="W530" s="3">
        <f t="shared" si="64"/>
        <v>1.0494402467431014</v>
      </c>
      <c r="X530" s="3">
        <f t="shared" si="65"/>
        <v>0.88100934150771271</v>
      </c>
    </row>
    <row r="531" spans="1:24" x14ac:dyDescent="0.25">
      <c r="A531" s="35">
        <v>44614</v>
      </c>
      <c r="B531" s="36">
        <v>17</v>
      </c>
      <c r="C531" s="18" t="s">
        <v>663</v>
      </c>
      <c r="D531" s="20">
        <v>188.44841593154243</v>
      </c>
      <c r="E531" s="20">
        <v>424.454977858554</v>
      </c>
      <c r="F531" s="20">
        <v>386.8370148366858</v>
      </c>
      <c r="G531" s="20">
        <v>293.11128747865422</v>
      </c>
      <c r="H531" s="20">
        <v>0.13698472375901036</v>
      </c>
      <c r="I531" s="20">
        <v>1.4814427337100664</v>
      </c>
      <c r="J531" s="20">
        <v>0.42329383815832511</v>
      </c>
      <c r="K531" s="20">
        <v>-2.8550686519588324</v>
      </c>
      <c r="L531" s="20">
        <v>-7.7705500566980259</v>
      </c>
      <c r="M531" s="20">
        <v>-14.90109261533426</v>
      </c>
      <c r="N531" s="20">
        <v>-17.030053028446765</v>
      </c>
      <c r="O531" s="20">
        <v>5.4621533618725356E-2</v>
      </c>
      <c r="P531" s="20">
        <v>0.41644334209453676</v>
      </c>
      <c r="Q531" s="20">
        <v>0.15821401371625252</v>
      </c>
      <c r="R531" s="3">
        <f t="shared" si="59"/>
        <v>0</v>
      </c>
      <c r="S531" s="3">
        <f t="shared" si="60"/>
        <v>0</v>
      </c>
      <c r="T531" s="3">
        <f t="shared" si="61"/>
        <v>0</v>
      </c>
      <c r="U531" s="3">
        <f t="shared" si="62"/>
        <v>0</v>
      </c>
      <c r="V531" s="3">
        <f t="shared" si="63"/>
        <v>0.29296356562061249</v>
      </c>
      <c r="W531" s="3">
        <f t="shared" si="64"/>
        <v>0.92507176941907832</v>
      </c>
      <c r="X531" s="3">
        <f t="shared" si="65"/>
        <v>0.75874682876757604</v>
      </c>
    </row>
    <row r="532" spans="1:24" x14ac:dyDescent="0.25">
      <c r="A532" s="35">
        <v>44614</v>
      </c>
      <c r="B532" s="36">
        <v>18</v>
      </c>
      <c r="C532" s="18" t="s">
        <v>664</v>
      </c>
      <c r="D532" s="20">
        <v>181.82714960580915</v>
      </c>
      <c r="E532" s="20">
        <v>403.49760342350208</v>
      </c>
      <c r="F532" s="20">
        <v>371.65993247635714</v>
      </c>
      <c r="G532" s="20">
        <v>281.78593070646122</v>
      </c>
      <c r="H532" s="20">
        <v>0.12267152467795858</v>
      </c>
      <c r="I532" s="20">
        <v>1.3361657131457656</v>
      </c>
      <c r="J532" s="20">
        <v>0.38225158693478539</v>
      </c>
      <c r="K532" s="20">
        <v>-8.4289488879163699</v>
      </c>
      <c r="L532" s="20">
        <v>-22.928686755437848</v>
      </c>
      <c r="M532" s="20">
        <v>-27.201361127263787</v>
      </c>
      <c r="N532" s="20">
        <v>-24.972426392539617</v>
      </c>
      <c r="O532" s="20">
        <v>3.4559215751596387E-2</v>
      </c>
      <c r="P532" s="20">
        <v>0.2825804361784931</v>
      </c>
      <c r="Q532" s="20">
        <v>0.10032851091909741</v>
      </c>
      <c r="R532" s="3">
        <f t="shared" si="59"/>
        <v>0</v>
      </c>
      <c r="S532" s="3">
        <f t="shared" si="60"/>
        <v>0</v>
      </c>
      <c r="T532" s="3">
        <f t="shared" si="61"/>
        <v>0</v>
      </c>
      <c r="U532" s="3">
        <f t="shared" si="62"/>
        <v>0</v>
      </c>
      <c r="V532" s="3">
        <f t="shared" si="63"/>
        <v>7.7181788372419943E-2</v>
      </c>
      <c r="W532" s="3">
        <f t="shared" si="64"/>
        <v>0.11815881303636824</v>
      </c>
      <c r="X532" s="3">
        <f t="shared" si="65"/>
        <v>0.18383821200394834</v>
      </c>
    </row>
    <row r="533" spans="1:24" x14ac:dyDescent="0.25">
      <c r="A533" s="35">
        <v>44614</v>
      </c>
      <c r="B533" s="36">
        <v>19</v>
      </c>
      <c r="C533" s="18" t="s">
        <v>665</v>
      </c>
      <c r="D533" s="20">
        <v>170.16292551137445</v>
      </c>
      <c r="E533" s="20">
        <v>377.80563687808467</v>
      </c>
      <c r="F533" s="20">
        <v>351.11352337901093</v>
      </c>
      <c r="G533" s="20">
        <v>264.94652715929806</v>
      </c>
      <c r="H533" s="20">
        <v>0.10106873544861307</v>
      </c>
      <c r="I533" s="20">
        <v>1.1605616362146336</v>
      </c>
      <c r="J533" s="20">
        <v>0.32018124317849689</v>
      </c>
      <c r="K533" s="20">
        <v>-13.184402672765014</v>
      </c>
      <c r="L533" s="20">
        <v>-35.31250606991879</v>
      </c>
      <c r="M533" s="20">
        <v>-38.919234924586178</v>
      </c>
      <c r="N533" s="20">
        <v>-32.329780354812542</v>
      </c>
      <c r="O533" s="20">
        <v>5.6448397742646702E-3</v>
      </c>
      <c r="P533" s="20">
        <v>0.14281817526315993</v>
      </c>
      <c r="Q533" s="20">
        <v>1.6979762698251178E-2</v>
      </c>
      <c r="R533" s="3">
        <f t="shared" si="59"/>
        <v>0</v>
      </c>
      <c r="S533" s="3">
        <f t="shared" si="60"/>
        <v>0</v>
      </c>
      <c r="T533" s="3">
        <f t="shared" si="61"/>
        <v>0</v>
      </c>
      <c r="U533" s="3">
        <f t="shared" si="62"/>
        <v>0</v>
      </c>
      <c r="V533" s="3">
        <f t="shared" si="63"/>
        <v>0</v>
      </c>
      <c r="W533" s="3">
        <f t="shared" si="64"/>
        <v>0</v>
      </c>
      <c r="X533" s="3">
        <f t="shared" si="65"/>
        <v>0</v>
      </c>
    </row>
    <row r="534" spans="1:24" x14ac:dyDescent="0.25">
      <c r="A534" s="35">
        <v>44614</v>
      </c>
      <c r="B534" s="36">
        <v>20</v>
      </c>
      <c r="C534" s="18" t="s">
        <v>666</v>
      </c>
      <c r="D534" s="20">
        <v>163.9459448164983</v>
      </c>
      <c r="E534" s="20">
        <v>371.68460618244143</v>
      </c>
      <c r="F534" s="20">
        <v>346.78493922077359</v>
      </c>
      <c r="G534" s="20">
        <v>257.22676686353566</v>
      </c>
      <c r="H534" s="20">
        <v>0.10370683606814922</v>
      </c>
      <c r="I534" s="20">
        <v>1.0973473287310047</v>
      </c>
      <c r="J534" s="20">
        <v>0.32740132640114861</v>
      </c>
      <c r="K534" s="20">
        <v>-17.407128321755209</v>
      </c>
      <c r="L534" s="20">
        <v>-43.018270482022658</v>
      </c>
      <c r="M534" s="20">
        <v>-46.798356093520319</v>
      </c>
      <c r="N534" s="20">
        <v>-37.966589967631037</v>
      </c>
      <c r="O534" s="20">
        <v>-3.1424110430965232E-4</v>
      </c>
      <c r="P534" s="20">
        <v>8.898202811010518E-2</v>
      </c>
      <c r="Q534" s="20">
        <v>-4.0713417686110125E-4</v>
      </c>
      <c r="R534" s="3">
        <f t="shared" si="59"/>
        <v>0</v>
      </c>
      <c r="S534" s="3">
        <f t="shared" si="60"/>
        <v>0</v>
      </c>
      <c r="T534" s="3">
        <f t="shared" si="61"/>
        <v>0</v>
      </c>
      <c r="U534" s="3">
        <f t="shared" si="62"/>
        <v>0</v>
      </c>
      <c r="V534" s="3">
        <f t="shared" si="63"/>
        <v>0</v>
      </c>
      <c r="W534" s="3">
        <f t="shared" si="64"/>
        <v>0</v>
      </c>
      <c r="X534" s="3">
        <f t="shared" si="65"/>
        <v>0</v>
      </c>
    </row>
    <row r="535" spans="1:24" x14ac:dyDescent="0.25">
      <c r="A535" s="35">
        <v>44614</v>
      </c>
      <c r="B535" s="36">
        <v>21</v>
      </c>
      <c r="C535" s="18" t="s">
        <v>667</v>
      </c>
      <c r="D535" s="20">
        <v>168.53917796368182</v>
      </c>
      <c r="E535" s="20">
        <v>384.1123973660205</v>
      </c>
      <c r="F535" s="20">
        <v>364.70722125141549</v>
      </c>
      <c r="G535" s="20">
        <v>267.11168670932921</v>
      </c>
      <c r="H535" s="20">
        <v>0.11849628669916101</v>
      </c>
      <c r="I535" s="20">
        <v>1.1809808148548797</v>
      </c>
      <c r="J535" s="20">
        <v>0.37059192525553897</v>
      </c>
      <c r="K535" s="20">
        <v>-22.412028023380721</v>
      </c>
      <c r="L535" s="20">
        <v>-52.399653389167668</v>
      </c>
      <c r="M535" s="20">
        <v>-53.903911919440596</v>
      </c>
      <c r="N535" s="20">
        <v>-44.642521868648203</v>
      </c>
      <c r="O535" s="20">
        <v>-2.4837010600666995E-3</v>
      </c>
      <c r="P535" s="20">
        <v>7.2023925339559813E-2</v>
      </c>
      <c r="Q535" s="20">
        <v>-6.9522320160761899E-3</v>
      </c>
      <c r="R535" s="3">
        <f t="shared" si="59"/>
        <v>0</v>
      </c>
      <c r="S535" s="3">
        <f t="shared" si="60"/>
        <v>0</v>
      </c>
      <c r="T535" s="3">
        <f t="shared" si="61"/>
        <v>0</v>
      </c>
      <c r="U535" s="3">
        <f t="shared" si="62"/>
        <v>0</v>
      </c>
      <c r="V535" s="3">
        <f t="shared" si="63"/>
        <v>0</v>
      </c>
      <c r="W535" s="3">
        <f t="shared" si="64"/>
        <v>0</v>
      </c>
      <c r="X535" s="3">
        <f t="shared" si="65"/>
        <v>0</v>
      </c>
    </row>
    <row r="536" spans="1:24" x14ac:dyDescent="0.25">
      <c r="A536" s="35">
        <v>44614</v>
      </c>
      <c r="B536" s="36">
        <v>22</v>
      </c>
      <c r="C536" s="18" t="s">
        <v>668</v>
      </c>
      <c r="D536" s="20">
        <v>173.49035985490332</v>
      </c>
      <c r="E536" s="20">
        <v>397.51582328948314</v>
      </c>
      <c r="F536" s="20">
        <v>381.79097378269284</v>
      </c>
      <c r="G536" s="20">
        <v>277.11074230456063</v>
      </c>
      <c r="H536" s="20">
        <v>0.12930176588158701</v>
      </c>
      <c r="I536" s="20">
        <v>1.2460031402654819</v>
      </c>
      <c r="J536" s="20">
        <v>0.4009951498064675</v>
      </c>
      <c r="K536" s="20">
        <v>-25.384698838580483</v>
      </c>
      <c r="L536" s="20">
        <v>-57.703919254545617</v>
      </c>
      <c r="M536" s="20">
        <v>-56.078514353225728</v>
      </c>
      <c r="N536" s="20">
        <v>-48.790090729301916</v>
      </c>
      <c r="O536" s="20">
        <v>-6.3083037563515451E-3</v>
      </c>
      <c r="P536" s="20">
        <v>4.2142536058975028E-2</v>
      </c>
      <c r="Q536" s="20">
        <v>-1.8351012268475974E-2</v>
      </c>
      <c r="R536" s="3">
        <f t="shared" si="59"/>
        <v>0</v>
      </c>
      <c r="S536" s="3">
        <f t="shared" si="60"/>
        <v>0</v>
      </c>
      <c r="T536" s="3">
        <f t="shared" si="61"/>
        <v>0</v>
      </c>
      <c r="U536" s="3">
        <f t="shared" si="62"/>
        <v>0</v>
      </c>
      <c r="V536" s="3">
        <f t="shared" si="63"/>
        <v>0</v>
      </c>
      <c r="W536" s="3">
        <f t="shared" si="64"/>
        <v>0</v>
      </c>
      <c r="X536" s="3">
        <f t="shared" si="65"/>
        <v>0</v>
      </c>
    </row>
    <row r="537" spans="1:24" x14ac:dyDescent="0.25">
      <c r="A537" s="35">
        <v>44614</v>
      </c>
      <c r="B537" s="36">
        <v>23</v>
      </c>
      <c r="C537" s="18" t="s">
        <v>669</v>
      </c>
      <c r="D537" s="20">
        <v>161.65537167095403</v>
      </c>
      <c r="E537" s="20">
        <v>372.70452726008301</v>
      </c>
      <c r="F537" s="20">
        <v>357.09892688649256</v>
      </c>
      <c r="G537" s="20">
        <v>257.85170837029256</v>
      </c>
      <c r="H537" s="20">
        <v>0.12030142864363225</v>
      </c>
      <c r="I537" s="20">
        <v>1.1646642466824155</v>
      </c>
      <c r="J537" s="20">
        <v>0.37456184159210631</v>
      </c>
      <c r="K537" s="20">
        <v>-24.675178989381642</v>
      </c>
      <c r="L537" s="20">
        <v>-57.60842314631504</v>
      </c>
      <c r="M537" s="20">
        <v>-54.536154120473007</v>
      </c>
      <c r="N537" s="20">
        <v>-47.635509521901113</v>
      </c>
      <c r="O537" s="20">
        <v>-8.3814168510886085E-3</v>
      </c>
      <c r="P537" s="20">
        <v>2.335977514858294E-2</v>
      </c>
      <c r="Q537" s="20">
        <v>-2.4165546646235065E-2</v>
      </c>
      <c r="R537" s="3">
        <f t="shared" si="59"/>
        <v>0</v>
      </c>
      <c r="S537" s="3">
        <f t="shared" si="60"/>
        <v>0</v>
      </c>
      <c r="T537" s="3">
        <f t="shared" si="61"/>
        <v>0</v>
      </c>
      <c r="U537" s="3">
        <f t="shared" si="62"/>
        <v>0</v>
      </c>
      <c r="V537" s="3">
        <f t="shared" si="63"/>
        <v>0</v>
      </c>
      <c r="W537" s="3">
        <f t="shared" si="64"/>
        <v>0</v>
      </c>
      <c r="X537" s="3">
        <f t="shared" si="65"/>
        <v>0</v>
      </c>
    </row>
    <row r="538" spans="1:24" x14ac:dyDescent="0.25">
      <c r="A538" s="35">
        <v>44614</v>
      </c>
      <c r="B538" s="36">
        <v>24</v>
      </c>
      <c r="C538" s="18" t="s">
        <v>670</v>
      </c>
      <c r="D538" s="20">
        <v>146.1582316697185</v>
      </c>
      <c r="E538" s="20">
        <v>335.52711680863302</v>
      </c>
      <c r="F538" s="20">
        <v>322.04986960116457</v>
      </c>
      <c r="G538" s="20">
        <v>231.38239650678565</v>
      </c>
      <c r="H538" s="20">
        <v>0.19003507294021416</v>
      </c>
      <c r="I538" s="20">
        <v>1.3268155322994948</v>
      </c>
      <c r="J538" s="20">
        <v>0.57417713365841339</v>
      </c>
      <c r="K538" s="20">
        <v>-12.875040692905186</v>
      </c>
      <c r="L538" s="20">
        <v>-37.942855090153849</v>
      </c>
      <c r="M538" s="20">
        <v>-35.091292048809692</v>
      </c>
      <c r="N538" s="20">
        <v>-28.083186708549032</v>
      </c>
      <c r="O538" s="20">
        <v>-6.8444860888660043E-3</v>
      </c>
      <c r="P538" s="20">
        <v>5.9754455226267728E-3</v>
      </c>
      <c r="Q538" s="20">
        <v>-1.9593380045140756E-2</v>
      </c>
      <c r="R538" s="3">
        <f t="shared" si="59"/>
        <v>0</v>
      </c>
      <c r="S538" s="3">
        <f t="shared" si="60"/>
        <v>0</v>
      </c>
      <c r="T538" s="3">
        <f t="shared" si="61"/>
        <v>0</v>
      </c>
      <c r="U538" s="3">
        <f t="shared" si="62"/>
        <v>0</v>
      </c>
      <c r="V538" s="3">
        <f t="shared" si="63"/>
        <v>0</v>
      </c>
      <c r="W538" s="3">
        <f t="shared" si="64"/>
        <v>0</v>
      </c>
      <c r="X538" s="3">
        <f t="shared" si="65"/>
        <v>0</v>
      </c>
    </row>
    <row r="539" spans="1:24" x14ac:dyDescent="0.25">
      <c r="A539" s="35">
        <v>44615</v>
      </c>
      <c r="B539" s="36">
        <v>1</v>
      </c>
      <c r="C539" s="18" t="s">
        <v>671</v>
      </c>
      <c r="D539" s="20">
        <v>122.46583691994235</v>
      </c>
      <c r="E539" s="20">
        <v>299.69847226272969</v>
      </c>
      <c r="F539" s="20">
        <v>283.53022717190231</v>
      </c>
      <c r="G539" s="20">
        <v>205.1334813481987</v>
      </c>
      <c r="H539" s="20">
        <v>0.36178769095997299</v>
      </c>
      <c r="I539" s="20">
        <v>2.2101873581118956</v>
      </c>
      <c r="J539" s="20">
        <v>1.0677235941957419</v>
      </c>
      <c r="K539" s="20">
        <v>-14.373880734314941</v>
      </c>
      <c r="L539" s="20">
        <v>-35.368594733680254</v>
      </c>
      <c r="M539" s="20">
        <v>-32.50054429595798</v>
      </c>
      <c r="N539" s="20">
        <v>-26.509290833075877</v>
      </c>
      <c r="O539" s="20">
        <v>1.8322044579978755E-2</v>
      </c>
      <c r="P539" s="20">
        <v>0.15336071099033158</v>
      </c>
      <c r="Q539" s="20">
        <v>5.2991355998363666E-2</v>
      </c>
      <c r="R539" s="3">
        <f t="shared" si="59"/>
        <v>0</v>
      </c>
      <c r="S539" s="3">
        <f t="shared" si="60"/>
        <v>0</v>
      </c>
      <c r="T539" s="3">
        <f t="shared" si="61"/>
        <v>0</v>
      </c>
      <c r="U539" s="3">
        <f t="shared" si="62"/>
        <v>0</v>
      </c>
      <c r="V539" s="3">
        <f t="shared" si="63"/>
        <v>0</v>
      </c>
      <c r="W539" s="3">
        <f t="shared" si="64"/>
        <v>0</v>
      </c>
      <c r="X539" s="3">
        <f t="shared" si="65"/>
        <v>0</v>
      </c>
    </row>
    <row r="540" spans="1:24" x14ac:dyDescent="0.25">
      <c r="A540" s="35">
        <v>44615</v>
      </c>
      <c r="B540" s="36">
        <v>2</v>
      </c>
      <c r="C540" s="18" t="s">
        <v>672</v>
      </c>
      <c r="D540" s="20">
        <v>108.0680421142354</v>
      </c>
      <c r="E540" s="20">
        <v>268.11361840414128</v>
      </c>
      <c r="F540" s="20">
        <v>249.43805557781087</v>
      </c>
      <c r="G540" s="20">
        <v>182.61694592680416</v>
      </c>
      <c r="H540" s="20">
        <v>0.34354410503234251</v>
      </c>
      <c r="I540" s="20">
        <v>2.1406747240709247</v>
      </c>
      <c r="J540" s="20">
        <v>1.0143612184757771</v>
      </c>
      <c r="K540" s="20">
        <v>-15.070607456402719</v>
      </c>
      <c r="L540" s="20">
        <v>-33.951235880326109</v>
      </c>
      <c r="M540" s="20">
        <v>-32.389421177978335</v>
      </c>
      <c r="N540" s="20">
        <v>-26.127287843741723</v>
      </c>
      <c r="O540" s="20">
        <v>2.1687097203631905E-2</v>
      </c>
      <c r="P540" s="20">
        <v>0.17241173157593934</v>
      </c>
      <c r="Q540" s="20">
        <v>6.281350779559608E-2</v>
      </c>
      <c r="R540" s="3">
        <f t="shared" si="59"/>
        <v>0</v>
      </c>
      <c r="S540" s="3">
        <f t="shared" si="60"/>
        <v>0</v>
      </c>
      <c r="T540" s="3">
        <f t="shared" si="61"/>
        <v>0</v>
      </c>
      <c r="U540" s="3">
        <f t="shared" si="62"/>
        <v>0</v>
      </c>
      <c r="V540" s="3">
        <f t="shared" si="63"/>
        <v>0</v>
      </c>
      <c r="W540" s="3">
        <f t="shared" si="64"/>
        <v>0</v>
      </c>
      <c r="X540" s="3">
        <f t="shared" si="65"/>
        <v>0</v>
      </c>
    </row>
    <row r="541" spans="1:24" x14ac:dyDescent="0.25">
      <c r="A541" s="35">
        <v>44615</v>
      </c>
      <c r="B541" s="36">
        <v>3</v>
      </c>
      <c r="C541" s="18" t="s">
        <v>673</v>
      </c>
      <c r="D541" s="20">
        <v>100.54926967017491</v>
      </c>
      <c r="E541" s="20">
        <v>246.86444162357967</v>
      </c>
      <c r="F541" s="20">
        <v>228.40014269633932</v>
      </c>
      <c r="G541" s="20">
        <v>168.53950171227038</v>
      </c>
      <c r="H541" s="20">
        <v>0.32983847835396252</v>
      </c>
      <c r="I541" s="20">
        <v>2.0607129750954587</v>
      </c>
      <c r="J541" s="20">
        <v>0.97408771947030814</v>
      </c>
      <c r="K541" s="20">
        <v>-12.070125864620394</v>
      </c>
      <c r="L541" s="20">
        <v>-24.820395681388945</v>
      </c>
      <c r="M541" s="20">
        <v>-22.284334256679688</v>
      </c>
      <c r="N541" s="20">
        <v>-17.202687332207013</v>
      </c>
      <c r="O541" s="20">
        <v>1.9384603052353337E-2</v>
      </c>
      <c r="P541" s="20">
        <v>0.16985350854623071</v>
      </c>
      <c r="Q541" s="20">
        <v>5.6167598539073327E-2</v>
      </c>
      <c r="R541" s="3">
        <f t="shared" si="59"/>
        <v>0</v>
      </c>
      <c r="S541" s="3">
        <f t="shared" si="60"/>
        <v>0</v>
      </c>
      <c r="T541" s="3">
        <f t="shared" si="61"/>
        <v>0</v>
      </c>
      <c r="U541" s="3">
        <f t="shared" si="62"/>
        <v>0</v>
      </c>
      <c r="V541" s="3">
        <f t="shared" si="63"/>
        <v>0</v>
      </c>
      <c r="W541" s="3">
        <f t="shared" si="64"/>
        <v>0</v>
      </c>
      <c r="X541" s="3">
        <f t="shared" si="65"/>
        <v>0</v>
      </c>
    </row>
    <row r="542" spans="1:24" x14ac:dyDescent="0.25">
      <c r="A542" s="35">
        <v>44615</v>
      </c>
      <c r="B542" s="36">
        <v>4</v>
      </c>
      <c r="C542" s="18" t="s">
        <v>674</v>
      </c>
      <c r="D542" s="20">
        <v>96.334819610680199</v>
      </c>
      <c r="E542" s="20">
        <v>237.6819574811168</v>
      </c>
      <c r="F542" s="20">
        <v>217.7425069021358</v>
      </c>
      <c r="G542" s="20">
        <v>161.1719936322454</v>
      </c>
      <c r="H542" s="20">
        <v>0.32547406417011127</v>
      </c>
      <c r="I542" s="20">
        <v>2.0211986185644797</v>
      </c>
      <c r="J542" s="20">
        <v>0.96092798403781732</v>
      </c>
      <c r="K542" s="20">
        <v>-11.673255683799905</v>
      </c>
      <c r="L542" s="20">
        <v>-23.088058763493557</v>
      </c>
      <c r="M542" s="20">
        <v>-20.955659206537245</v>
      </c>
      <c r="N542" s="20">
        <v>-16.352106106882808</v>
      </c>
      <c r="O542" s="20">
        <v>2.608299566316568E-2</v>
      </c>
      <c r="P542" s="20">
        <v>0.19599466900153895</v>
      </c>
      <c r="Q542" s="20">
        <v>7.5724517857691895E-2</v>
      </c>
      <c r="R542" s="3">
        <f t="shared" si="59"/>
        <v>0</v>
      </c>
      <c r="S542" s="3">
        <f t="shared" si="60"/>
        <v>0</v>
      </c>
      <c r="T542" s="3">
        <f t="shared" si="61"/>
        <v>0</v>
      </c>
      <c r="U542" s="3">
        <f t="shared" si="62"/>
        <v>0</v>
      </c>
      <c r="V542" s="3">
        <f t="shared" si="63"/>
        <v>0</v>
      </c>
      <c r="W542" s="3">
        <f t="shared" si="64"/>
        <v>0</v>
      </c>
      <c r="X542" s="3">
        <f t="shared" si="65"/>
        <v>0</v>
      </c>
    </row>
    <row r="543" spans="1:24" x14ac:dyDescent="0.25">
      <c r="A543" s="35">
        <v>44615</v>
      </c>
      <c r="B543" s="36">
        <v>5</v>
      </c>
      <c r="C543" s="18" t="s">
        <v>675</v>
      </c>
      <c r="D543" s="20">
        <v>93.967324726734475</v>
      </c>
      <c r="E543" s="20">
        <v>231.94697876126787</v>
      </c>
      <c r="F543" s="20">
        <v>212.59385505512597</v>
      </c>
      <c r="G543" s="20">
        <v>157.28088457501698</v>
      </c>
      <c r="H543" s="20">
        <v>0.31958566052573301</v>
      </c>
      <c r="I543" s="20">
        <v>2.0116599360435043</v>
      </c>
      <c r="J543" s="20">
        <v>0.9434868521164107</v>
      </c>
      <c r="K543" s="20">
        <v>-11.81276297323625</v>
      </c>
      <c r="L543" s="20">
        <v>-23.467277168084244</v>
      </c>
      <c r="M543" s="20">
        <v>-21.088277621474031</v>
      </c>
      <c r="N543" s="20">
        <v>-16.501751560395945</v>
      </c>
      <c r="O543" s="20">
        <v>2.1886344373501378E-2</v>
      </c>
      <c r="P543" s="20">
        <v>0.19324323677129124</v>
      </c>
      <c r="Q543" s="20">
        <v>6.3500969944167554E-2</v>
      </c>
      <c r="R543" s="3">
        <f t="shared" si="59"/>
        <v>0</v>
      </c>
      <c r="S543" s="3">
        <f t="shared" si="60"/>
        <v>0</v>
      </c>
      <c r="T543" s="3">
        <f t="shared" si="61"/>
        <v>0</v>
      </c>
      <c r="U543" s="3">
        <f t="shared" si="62"/>
        <v>0</v>
      </c>
      <c r="V543" s="3">
        <f t="shared" si="63"/>
        <v>0</v>
      </c>
      <c r="W543" s="3">
        <f t="shared" si="64"/>
        <v>0</v>
      </c>
      <c r="X543" s="3">
        <f t="shared" si="65"/>
        <v>0</v>
      </c>
    </row>
    <row r="544" spans="1:24" x14ac:dyDescent="0.25">
      <c r="A544" s="35">
        <v>44615</v>
      </c>
      <c r="B544" s="36">
        <v>6</v>
      </c>
      <c r="C544" s="18" t="s">
        <v>676</v>
      </c>
      <c r="D544" s="20">
        <v>94.746201844364165</v>
      </c>
      <c r="E544" s="20">
        <v>234.92330919718847</v>
      </c>
      <c r="F544" s="20">
        <v>214.90358622065995</v>
      </c>
      <c r="G544" s="20">
        <v>158.3419063816923</v>
      </c>
      <c r="H544" s="20">
        <v>0.32245101937092041</v>
      </c>
      <c r="I544" s="20">
        <v>2.0207350098156476</v>
      </c>
      <c r="J544" s="20">
        <v>0.95186073513880343</v>
      </c>
      <c r="K544" s="20">
        <v>-12.546752215220163</v>
      </c>
      <c r="L544" s="20">
        <v>-25.628137092180179</v>
      </c>
      <c r="M544" s="20">
        <v>-22.720482498222797</v>
      </c>
      <c r="N544" s="20">
        <v>-17.53249813245338</v>
      </c>
      <c r="O544" s="20">
        <v>2.1953876863206056E-2</v>
      </c>
      <c r="P544" s="20">
        <v>0.18421931554339194</v>
      </c>
      <c r="Q544" s="20">
        <v>6.3577687307769304E-2</v>
      </c>
      <c r="R544" s="3">
        <f t="shared" si="59"/>
        <v>0</v>
      </c>
      <c r="S544" s="3">
        <f t="shared" si="60"/>
        <v>0</v>
      </c>
      <c r="T544" s="3">
        <f t="shared" si="61"/>
        <v>0</v>
      </c>
      <c r="U544" s="3">
        <f t="shared" si="62"/>
        <v>0</v>
      </c>
      <c r="V544" s="3">
        <f t="shared" si="63"/>
        <v>0</v>
      </c>
      <c r="W544" s="3">
        <f t="shared" si="64"/>
        <v>0</v>
      </c>
      <c r="X544" s="3">
        <f t="shared" si="65"/>
        <v>0</v>
      </c>
    </row>
    <row r="545" spans="1:24" x14ac:dyDescent="0.25">
      <c r="A545" s="35">
        <v>44615</v>
      </c>
      <c r="B545" s="36">
        <v>7</v>
      </c>
      <c r="C545" s="18" t="s">
        <v>677</v>
      </c>
      <c r="D545" s="20">
        <v>100.7491511052713</v>
      </c>
      <c r="E545" s="20">
        <v>251.13120220020127</v>
      </c>
      <c r="F545" s="20">
        <v>228.31840378455612</v>
      </c>
      <c r="G545" s="20">
        <v>167.9070748097611</v>
      </c>
      <c r="H545" s="20">
        <v>0.31780821666925452</v>
      </c>
      <c r="I545" s="20">
        <v>2.0026275937570586</v>
      </c>
      <c r="J545" s="20">
        <v>0.93867681462444019</v>
      </c>
      <c r="K545" s="20">
        <v>-13.205321849779761</v>
      </c>
      <c r="L545" s="20">
        <v>-29.280129960678991</v>
      </c>
      <c r="M545" s="20">
        <v>-28.405221865393834</v>
      </c>
      <c r="N545" s="20">
        <v>-20.985500840886377</v>
      </c>
      <c r="O545" s="20">
        <v>1.6159493315208554E-2</v>
      </c>
      <c r="P545" s="20">
        <v>0.14438556072262654</v>
      </c>
      <c r="Q545" s="20">
        <v>4.6827575880218894E-2</v>
      </c>
      <c r="R545" s="3">
        <f t="shared" si="59"/>
        <v>0</v>
      </c>
      <c r="S545" s="3">
        <f t="shared" si="60"/>
        <v>0</v>
      </c>
      <c r="T545" s="3">
        <f t="shared" si="61"/>
        <v>0</v>
      </c>
      <c r="U545" s="3">
        <f t="shared" si="62"/>
        <v>0</v>
      </c>
      <c r="V545" s="3">
        <f t="shared" si="63"/>
        <v>0</v>
      </c>
      <c r="W545" s="3">
        <f t="shared" si="64"/>
        <v>0</v>
      </c>
      <c r="X545" s="3">
        <f t="shared" si="65"/>
        <v>0</v>
      </c>
    </row>
    <row r="546" spans="1:24" x14ac:dyDescent="0.25">
      <c r="A546" s="35">
        <v>44615</v>
      </c>
      <c r="B546" s="36">
        <v>8</v>
      </c>
      <c r="C546" s="18" t="s">
        <v>678</v>
      </c>
      <c r="D546" s="20">
        <v>117.73970894694291</v>
      </c>
      <c r="E546" s="20">
        <v>272.74497029617993</v>
      </c>
      <c r="F546" s="20">
        <v>245.93636160087965</v>
      </c>
      <c r="G546" s="20">
        <v>184.82234156416681</v>
      </c>
      <c r="H546" s="20">
        <v>9.3422819950015529E-2</v>
      </c>
      <c r="I546" s="20">
        <v>0.89125924772356113</v>
      </c>
      <c r="J546" s="20">
        <v>0.293599010392955</v>
      </c>
      <c r="K546" s="20">
        <v>-16.517058980215225</v>
      </c>
      <c r="L546" s="20">
        <v>-38.356605008024893</v>
      </c>
      <c r="M546" s="20">
        <v>-40.678816147519903</v>
      </c>
      <c r="N546" s="20">
        <v>-31.193717833310604</v>
      </c>
      <c r="O546" s="20">
        <v>-9.5924284364491668E-3</v>
      </c>
      <c r="P546" s="20">
        <v>-1.1989186604254187E-2</v>
      </c>
      <c r="Q546" s="20">
        <v>-2.7555255739194952E-2</v>
      </c>
      <c r="R546" s="3">
        <f t="shared" si="59"/>
        <v>0</v>
      </c>
      <c r="S546" s="3">
        <f t="shared" si="60"/>
        <v>0</v>
      </c>
      <c r="T546" s="3">
        <f t="shared" si="61"/>
        <v>0</v>
      </c>
      <c r="U546" s="3">
        <f t="shared" si="62"/>
        <v>0</v>
      </c>
      <c r="V546" s="3">
        <f t="shared" si="63"/>
        <v>0</v>
      </c>
      <c r="W546" s="3">
        <f t="shared" si="64"/>
        <v>0</v>
      </c>
      <c r="X546" s="3">
        <f t="shared" si="65"/>
        <v>0</v>
      </c>
    </row>
    <row r="547" spans="1:24" x14ac:dyDescent="0.25">
      <c r="A547" s="35">
        <v>44615</v>
      </c>
      <c r="B547" s="36">
        <v>9</v>
      </c>
      <c r="C547" s="18" t="s">
        <v>679</v>
      </c>
      <c r="D547" s="20">
        <v>136.58014127516475</v>
      </c>
      <c r="E547" s="20">
        <v>310.92418781028539</v>
      </c>
      <c r="F547" s="20">
        <v>279.76663773659118</v>
      </c>
      <c r="G547" s="20">
        <v>211.54701927648892</v>
      </c>
      <c r="H547" s="20">
        <v>0.10667415823595044</v>
      </c>
      <c r="I547" s="20">
        <v>1.0808921550041852</v>
      </c>
      <c r="J547" s="20">
        <v>0.3332610419936986</v>
      </c>
      <c r="K547" s="20">
        <v>-21.538372154241031</v>
      </c>
      <c r="L547" s="20">
        <v>-43.388155316791504</v>
      </c>
      <c r="M547" s="20">
        <v>-49.343402261554225</v>
      </c>
      <c r="N547" s="20">
        <v>-42.780644176272538</v>
      </c>
      <c r="O547" s="20">
        <v>1.4937493561061279E-2</v>
      </c>
      <c r="P547" s="20">
        <v>0.16144919168349808</v>
      </c>
      <c r="Q547" s="20">
        <v>4.3075158211109577E-2</v>
      </c>
      <c r="R547" s="3">
        <f t="shared" si="59"/>
        <v>0</v>
      </c>
      <c r="S547" s="3">
        <f t="shared" si="60"/>
        <v>0</v>
      </c>
      <c r="T547" s="3">
        <f t="shared" si="61"/>
        <v>0</v>
      </c>
      <c r="U547" s="3">
        <f t="shared" si="62"/>
        <v>0</v>
      </c>
      <c r="V547" s="3">
        <f t="shared" si="63"/>
        <v>0</v>
      </c>
      <c r="W547" s="3">
        <f t="shared" si="64"/>
        <v>0</v>
      </c>
      <c r="X547" s="3">
        <f t="shared" si="65"/>
        <v>0</v>
      </c>
    </row>
    <row r="548" spans="1:24" x14ac:dyDescent="0.25">
      <c r="A548" s="35">
        <v>44615</v>
      </c>
      <c r="B548" s="36">
        <v>10</v>
      </c>
      <c r="C548" s="18" t="s">
        <v>680</v>
      </c>
      <c r="D548" s="20">
        <v>155.09558639071261</v>
      </c>
      <c r="E548" s="20">
        <v>347.5964303860726</v>
      </c>
      <c r="F548" s="20">
        <v>313.8724421205639</v>
      </c>
      <c r="G548" s="20">
        <v>238.39737676675341</v>
      </c>
      <c r="H548" s="20">
        <v>0.1293803169077116</v>
      </c>
      <c r="I548" s="20">
        <v>1.2538740517498115</v>
      </c>
      <c r="J548" s="20">
        <v>0.39910597100718614</v>
      </c>
      <c r="K548" s="20">
        <v>-17.950100138915005</v>
      </c>
      <c r="L548" s="20">
        <v>-37.508058889766609</v>
      </c>
      <c r="M548" s="20">
        <v>-45.403414404224776</v>
      </c>
      <c r="N548" s="20">
        <v>-39.901515973862679</v>
      </c>
      <c r="O548" s="20">
        <v>3.5334164201822074E-2</v>
      </c>
      <c r="P548" s="20">
        <v>0.28938627090230351</v>
      </c>
      <c r="Q548" s="20">
        <v>0.10198032569748115</v>
      </c>
      <c r="R548" s="3">
        <f t="shared" si="59"/>
        <v>0</v>
      </c>
      <c r="S548" s="3">
        <f t="shared" si="60"/>
        <v>0</v>
      </c>
      <c r="T548" s="3">
        <f t="shared" si="61"/>
        <v>0</v>
      </c>
      <c r="U548" s="3">
        <f t="shared" si="62"/>
        <v>0</v>
      </c>
      <c r="V548" s="3">
        <f t="shared" si="63"/>
        <v>7.2817918215333829E-2</v>
      </c>
      <c r="W548" s="3">
        <f t="shared" si="64"/>
        <v>0.29726963479247498</v>
      </c>
      <c r="X548" s="3">
        <f t="shared" si="65"/>
        <v>0.17060315338804208</v>
      </c>
    </row>
    <row r="549" spans="1:24" x14ac:dyDescent="0.25">
      <c r="A549" s="35">
        <v>44615</v>
      </c>
      <c r="B549" s="36">
        <v>11</v>
      </c>
      <c r="C549" s="18" t="s">
        <v>681</v>
      </c>
      <c r="D549" s="20">
        <v>166.69597379463056</v>
      </c>
      <c r="E549" s="20">
        <v>370.89332021251766</v>
      </c>
      <c r="F549" s="20">
        <v>334.84694407498711</v>
      </c>
      <c r="G549" s="20">
        <v>255.98554538542592</v>
      </c>
      <c r="H549" s="20">
        <v>0.13802651291461043</v>
      </c>
      <c r="I549" s="20">
        <v>1.3556635453227639</v>
      </c>
      <c r="J549" s="20">
        <v>0.42516923030014409</v>
      </c>
      <c r="K549" s="20">
        <v>-15.648842814893731</v>
      </c>
      <c r="L549" s="20">
        <v>-33.253944346975047</v>
      </c>
      <c r="M549" s="20">
        <v>-41.665461271153809</v>
      </c>
      <c r="N549" s="20">
        <v>-37.629271096220826</v>
      </c>
      <c r="O549" s="20">
        <v>4.131356413243828E-2</v>
      </c>
      <c r="P549" s="20">
        <v>0.33411949288853615</v>
      </c>
      <c r="Q549" s="20">
        <v>0.11940306766880325</v>
      </c>
      <c r="R549" s="3">
        <f t="shared" si="59"/>
        <v>0</v>
      </c>
      <c r="S549" s="3">
        <f t="shared" si="60"/>
        <v>0</v>
      </c>
      <c r="T549" s="3">
        <f t="shared" si="61"/>
        <v>0</v>
      </c>
      <c r="U549" s="3">
        <f t="shared" si="62"/>
        <v>0</v>
      </c>
      <c r="V549" s="3">
        <f t="shared" si="63"/>
        <v>0.10553990566972517</v>
      </c>
      <c r="W549" s="3">
        <f t="shared" si="64"/>
        <v>0.48493524866084797</v>
      </c>
      <c r="X549" s="3">
        <f t="shared" si="65"/>
        <v>0.26460863716595429</v>
      </c>
    </row>
    <row r="550" spans="1:24" x14ac:dyDescent="0.25">
      <c r="A550" s="35">
        <v>44615</v>
      </c>
      <c r="B550" s="36">
        <v>12</v>
      </c>
      <c r="C550" s="18" t="s">
        <v>682</v>
      </c>
      <c r="D550" s="20">
        <v>172.69226837013733</v>
      </c>
      <c r="E550" s="20">
        <v>386.13034874093847</v>
      </c>
      <c r="F550" s="20">
        <v>350.78945669995363</v>
      </c>
      <c r="G550" s="20">
        <v>267.379977075211</v>
      </c>
      <c r="H550" s="20">
        <v>0.13538030360088041</v>
      </c>
      <c r="I550" s="20">
        <v>1.4141544241234114</v>
      </c>
      <c r="J550" s="20">
        <v>0.41797566456781388</v>
      </c>
      <c r="K550" s="20">
        <v>-12.030850800890999</v>
      </c>
      <c r="L550" s="20">
        <v>-26.116341127534973</v>
      </c>
      <c r="M550" s="20">
        <v>-34.391799301679107</v>
      </c>
      <c r="N550" s="20">
        <v>-32.42053534798228</v>
      </c>
      <c r="O550" s="20">
        <v>4.7849357849194883E-2</v>
      </c>
      <c r="P550" s="20">
        <v>0.38041463752725485</v>
      </c>
      <c r="Q550" s="20">
        <v>0.1384017402108238</v>
      </c>
      <c r="R550" s="3">
        <f t="shared" si="59"/>
        <v>0</v>
      </c>
      <c r="S550" s="3">
        <f t="shared" si="60"/>
        <v>0</v>
      </c>
      <c r="T550" s="3">
        <f t="shared" si="61"/>
        <v>0</v>
      </c>
      <c r="U550" s="3">
        <f t="shared" si="62"/>
        <v>0</v>
      </c>
      <c r="V550" s="3">
        <f t="shared" si="63"/>
        <v>0.20452456369323602</v>
      </c>
      <c r="W550" s="3">
        <f t="shared" si="64"/>
        <v>0.75129731205710626</v>
      </c>
      <c r="X550" s="3">
        <f t="shared" si="65"/>
        <v>0.50213078828148849</v>
      </c>
    </row>
    <row r="551" spans="1:24" x14ac:dyDescent="0.25">
      <c r="A551" s="35">
        <v>44615</v>
      </c>
      <c r="B551" s="36">
        <v>13</v>
      </c>
      <c r="C551" s="18" t="s">
        <v>683</v>
      </c>
      <c r="D551" s="20">
        <v>179.42234968501936</v>
      </c>
      <c r="E551" s="20">
        <v>400.31148313894766</v>
      </c>
      <c r="F551" s="20">
        <v>363.46925549887391</v>
      </c>
      <c r="G551" s="20">
        <v>277.38837789153763</v>
      </c>
      <c r="H551" s="20">
        <v>0.1344563933838962</v>
      </c>
      <c r="I551" s="20">
        <v>1.4174647897167929</v>
      </c>
      <c r="J551" s="20">
        <v>0.41583256867646912</v>
      </c>
      <c r="K551" s="20">
        <v>-10.759612418168826</v>
      </c>
      <c r="L551" s="20">
        <v>-24.088019964204868</v>
      </c>
      <c r="M551" s="20">
        <v>-31.195746658036345</v>
      </c>
      <c r="N551" s="20">
        <v>-29.918397308598763</v>
      </c>
      <c r="O551" s="20">
        <v>4.2702739260894677E-2</v>
      </c>
      <c r="P551" s="20">
        <v>0.35179398862322608</v>
      </c>
      <c r="Q551" s="20">
        <v>0.12352585742253647</v>
      </c>
      <c r="R551" s="3">
        <f t="shared" si="59"/>
        <v>0</v>
      </c>
      <c r="S551" s="3">
        <f t="shared" si="60"/>
        <v>0</v>
      </c>
      <c r="T551" s="3">
        <f t="shared" si="61"/>
        <v>0</v>
      </c>
      <c r="U551" s="3">
        <f t="shared" si="62"/>
        <v>0</v>
      </c>
      <c r="V551" s="3">
        <f t="shared" si="63"/>
        <v>0.13631299137451297</v>
      </c>
      <c r="W551" s="3">
        <f t="shared" si="64"/>
        <v>0.52584963520429973</v>
      </c>
      <c r="X551" s="3">
        <f t="shared" si="65"/>
        <v>0.31072658704808109</v>
      </c>
    </row>
    <row r="552" spans="1:24" x14ac:dyDescent="0.25">
      <c r="A552" s="35">
        <v>44615</v>
      </c>
      <c r="B552" s="36">
        <v>14</v>
      </c>
      <c r="C552" s="18" t="s">
        <v>684</v>
      </c>
      <c r="D552" s="20">
        <v>184.02630830526684</v>
      </c>
      <c r="E552" s="20">
        <v>414.30733870621088</v>
      </c>
      <c r="F552" s="20">
        <v>378.4397172993871</v>
      </c>
      <c r="G552" s="20">
        <v>288.46589656941256</v>
      </c>
      <c r="H552" s="20">
        <v>0.13393585107436853</v>
      </c>
      <c r="I552" s="20">
        <v>1.3751438735240507</v>
      </c>
      <c r="J552" s="20">
        <v>0.41400646444544947</v>
      </c>
      <c r="K552" s="20">
        <v>-9.6046135436277975</v>
      </c>
      <c r="L552" s="20">
        <v>-21.680978545438084</v>
      </c>
      <c r="M552" s="20">
        <v>-29.692198175714434</v>
      </c>
      <c r="N552" s="20">
        <v>-27.780020064241342</v>
      </c>
      <c r="O552" s="20">
        <v>5.0554766405639079E-2</v>
      </c>
      <c r="P552" s="20">
        <v>0.37820340495163535</v>
      </c>
      <c r="Q552" s="20">
        <v>0.14617346212473478</v>
      </c>
      <c r="R552" s="3">
        <f t="shared" si="59"/>
        <v>0</v>
      </c>
      <c r="S552" s="3">
        <f t="shared" si="60"/>
        <v>0</v>
      </c>
      <c r="T552" s="3">
        <f t="shared" si="61"/>
        <v>0</v>
      </c>
      <c r="U552" s="3">
        <f t="shared" si="62"/>
        <v>0</v>
      </c>
      <c r="V552" s="3">
        <f t="shared" si="63"/>
        <v>0.24692175337925626</v>
      </c>
      <c r="W552" s="3">
        <f t="shared" si="64"/>
        <v>0.79434147827030732</v>
      </c>
      <c r="X552" s="3">
        <f t="shared" si="65"/>
        <v>0.62331282590677883</v>
      </c>
    </row>
    <row r="553" spans="1:24" x14ac:dyDescent="0.25">
      <c r="A553" s="35">
        <v>44615</v>
      </c>
      <c r="B553" s="36">
        <v>15</v>
      </c>
      <c r="C553" s="18" t="s">
        <v>685</v>
      </c>
      <c r="D553" s="20">
        <v>178.39458115346025</v>
      </c>
      <c r="E553" s="20">
        <v>413.06972888838573</v>
      </c>
      <c r="F553" s="20">
        <v>378.86434806399075</v>
      </c>
      <c r="G553" s="20">
        <v>286.677943155967</v>
      </c>
      <c r="H553" s="20">
        <v>0.13559779897803109</v>
      </c>
      <c r="I553" s="20">
        <v>1.3338196411757652</v>
      </c>
      <c r="J553" s="20">
        <v>0.41869299196251192</v>
      </c>
      <c r="K553" s="20">
        <v>-9.3790674841522126</v>
      </c>
      <c r="L553" s="20">
        <v>-19.970846450867608</v>
      </c>
      <c r="M553" s="20">
        <v>-26.237613734930104</v>
      </c>
      <c r="N553" s="20">
        <v>-26.234422802579495</v>
      </c>
      <c r="O553" s="20">
        <v>5.6519295243660332E-2</v>
      </c>
      <c r="P553" s="20">
        <v>0.38387204585220291</v>
      </c>
      <c r="Q553" s="20">
        <v>0.16340088315066648</v>
      </c>
      <c r="R553" s="3">
        <f t="shared" si="59"/>
        <v>0</v>
      </c>
      <c r="S553" s="3">
        <f t="shared" si="60"/>
        <v>0</v>
      </c>
      <c r="T553" s="3">
        <f t="shared" si="61"/>
        <v>0</v>
      </c>
      <c r="U553" s="3">
        <f t="shared" si="62"/>
        <v>0</v>
      </c>
      <c r="V553" s="3">
        <f t="shared" si="63"/>
        <v>0.32397020927076553</v>
      </c>
      <c r="W553" s="3">
        <f t="shared" si="64"/>
        <v>0.90161539753366693</v>
      </c>
      <c r="X553" s="3">
        <f t="shared" si="65"/>
        <v>0.84623810037117453</v>
      </c>
    </row>
    <row r="554" spans="1:24" x14ac:dyDescent="0.25">
      <c r="A554" s="35">
        <v>44615</v>
      </c>
      <c r="B554" s="36">
        <v>16</v>
      </c>
      <c r="C554" s="18" t="s">
        <v>686</v>
      </c>
      <c r="D554" s="20">
        <v>177.35986357459481</v>
      </c>
      <c r="E554" s="20">
        <v>409.88624121601413</v>
      </c>
      <c r="F554" s="20">
        <v>374.47526561207587</v>
      </c>
      <c r="G554" s="20">
        <v>283.12708752945969</v>
      </c>
      <c r="H554" s="20">
        <v>0.14383820617785364</v>
      </c>
      <c r="I554" s="20">
        <v>1.41166833030104</v>
      </c>
      <c r="J554" s="20">
        <v>0.44274291879893779</v>
      </c>
      <c r="K554" s="20">
        <v>-8.1931842108230395</v>
      </c>
      <c r="L554" s="20">
        <v>-15.800111691583915</v>
      </c>
      <c r="M554" s="20">
        <v>-22.492260560961682</v>
      </c>
      <c r="N554" s="20">
        <v>-24.32230477418063</v>
      </c>
      <c r="O554" s="20">
        <v>6.403634942335415E-2</v>
      </c>
      <c r="P554" s="20">
        <v>0.45021120693650751</v>
      </c>
      <c r="Q554" s="20">
        <v>0.18505616869661495</v>
      </c>
      <c r="R554" s="3">
        <f t="shared" si="59"/>
        <v>0</v>
      </c>
      <c r="S554" s="3">
        <f t="shared" si="60"/>
        <v>0</v>
      </c>
      <c r="T554" s="3">
        <f t="shared" si="61"/>
        <v>0</v>
      </c>
      <c r="U554" s="3">
        <f t="shared" si="62"/>
        <v>0</v>
      </c>
      <c r="V554" s="3">
        <f t="shared" si="63"/>
        <v>0.40024734643164261</v>
      </c>
      <c r="W554" s="3">
        <f t="shared" si="64"/>
        <v>1.4571072796627329</v>
      </c>
      <c r="X554" s="3">
        <f t="shared" si="65"/>
        <v>1.064925681538516</v>
      </c>
    </row>
    <row r="555" spans="1:24" x14ac:dyDescent="0.25">
      <c r="A555" s="35">
        <v>44615</v>
      </c>
      <c r="B555" s="36">
        <v>17</v>
      </c>
      <c r="C555" s="18" t="s">
        <v>687</v>
      </c>
      <c r="D555" s="20">
        <v>172.59742350429144</v>
      </c>
      <c r="E555" s="20">
        <v>404.17130684769103</v>
      </c>
      <c r="F555" s="20">
        <v>370.1463080891707</v>
      </c>
      <c r="G555" s="20">
        <v>278.43737414238439</v>
      </c>
      <c r="H555" s="20">
        <v>0.13779454918214615</v>
      </c>
      <c r="I555" s="20">
        <v>1.4317079143552216</v>
      </c>
      <c r="J555" s="20">
        <v>0.42552809876141917</v>
      </c>
      <c r="K555" s="20">
        <v>-9.4573626433917948</v>
      </c>
      <c r="L555" s="20">
        <v>-19.868932814286094</v>
      </c>
      <c r="M555" s="20">
        <v>-24.956503893909442</v>
      </c>
      <c r="N555" s="20">
        <v>-26.335706020362807</v>
      </c>
      <c r="O555" s="20">
        <v>6.4017197338071513E-2</v>
      </c>
      <c r="P555" s="20">
        <v>0.44242285983461294</v>
      </c>
      <c r="Q555" s="20">
        <v>0.18495543601431533</v>
      </c>
      <c r="R555" s="3">
        <f t="shared" si="59"/>
        <v>0</v>
      </c>
      <c r="S555" s="3">
        <f t="shared" si="60"/>
        <v>0</v>
      </c>
      <c r="T555" s="3">
        <f t="shared" si="61"/>
        <v>0</v>
      </c>
      <c r="U555" s="3">
        <f t="shared" si="62"/>
        <v>0</v>
      </c>
      <c r="V555" s="3">
        <f t="shared" si="63"/>
        <v>0.42046200068680867</v>
      </c>
      <c r="W555" s="3">
        <f t="shared" si="64"/>
        <v>1.281237073651865</v>
      </c>
      <c r="X555" s="3">
        <f t="shared" si="65"/>
        <v>1.1218651857576178</v>
      </c>
    </row>
    <row r="556" spans="1:24" x14ac:dyDescent="0.25">
      <c r="A556" s="35">
        <v>44615</v>
      </c>
      <c r="B556" s="36">
        <v>18</v>
      </c>
      <c r="C556" s="18" t="s">
        <v>688</v>
      </c>
      <c r="D556" s="20">
        <v>166.5804147620473</v>
      </c>
      <c r="E556" s="20">
        <v>388.63907122647691</v>
      </c>
      <c r="F556" s="20">
        <v>356.95284246419936</v>
      </c>
      <c r="G556" s="20">
        <v>269.4752336382864</v>
      </c>
      <c r="H556" s="20">
        <v>0.1217916910683773</v>
      </c>
      <c r="I556" s="20">
        <v>1.338350899315085</v>
      </c>
      <c r="J556" s="20">
        <v>0.37896572165917497</v>
      </c>
      <c r="K556" s="20">
        <v>-13.618290452936634</v>
      </c>
      <c r="L556" s="20">
        <v>-32.833527107219524</v>
      </c>
      <c r="M556" s="20">
        <v>-37.576881623441558</v>
      </c>
      <c r="N556" s="20">
        <v>-33.732177944578126</v>
      </c>
      <c r="O556" s="20">
        <v>3.8987315704848882E-2</v>
      </c>
      <c r="P556" s="20">
        <v>0.30213217719966529</v>
      </c>
      <c r="Q556" s="20">
        <v>0.11273639001690478</v>
      </c>
      <c r="R556" s="3">
        <f t="shared" si="59"/>
        <v>0</v>
      </c>
      <c r="S556" s="3">
        <f t="shared" si="60"/>
        <v>0</v>
      </c>
      <c r="T556" s="3">
        <f t="shared" si="61"/>
        <v>0</v>
      </c>
      <c r="U556" s="3">
        <f t="shared" si="62"/>
        <v>0</v>
      </c>
      <c r="V556" s="3">
        <f t="shared" si="63"/>
        <v>0.12772666677720507</v>
      </c>
      <c r="W556" s="3">
        <f t="shared" si="64"/>
        <v>0.26532291749485515</v>
      </c>
      <c r="X556" s="3">
        <f t="shared" si="65"/>
        <v>0.28442604852935222</v>
      </c>
    </row>
    <row r="557" spans="1:24" x14ac:dyDescent="0.25">
      <c r="A557" s="35">
        <v>44615</v>
      </c>
      <c r="B557" s="36">
        <v>19</v>
      </c>
      <c r="C557" s="18" t="s">
        <v>689</v>
      </c>
      <c r="D557" s="20">
        <v>159.10335203656294</v>
      </c>
      <c r="E557" s="20">
        <v>368.99214098676748</v>
      </c>
      <c r="F557" s="20">
        <v>341.71028581735033</v>
      </c>
      <c r="G557" s="20">
        <v>255.94362039701045</v>
      </c>
      <c r="H557" s="20">
        <v>0.107870365103646</v>
      </c>
      <c r="I557" s="20">
        <v>1.2868856216524196</v>
      </c>
      <c r="J557" s="20">
        <v>0.33958323074789848</v>
      </c>
      <c r="K557" s="20">
        <v>-18.260772844840474</v>
      </c>
      <c r="L557" s="20">
        <v>-46.360240861203366</v>
      </c>
      <c r="M557" s="20">
        <v>-49.779223323287823</v>
      </c>
      <c r="N557" s="20">
        <v>-41.77106881425177</v>
      </c>
      <c r="O557" s="20">
        <v>1.2036328011530229E-2</v>
      </c>
      <c r="P557" s="20">
        <v>0.17135645432311319</v>
      </c>
      <c r="Q557" s="20">
        <v>3.4844100764485977E-2</v>
      </c>
      <c r="R557" s="3">
        <f t="shared" si="59"/>
        <v>0</v>
      </c>
      <c r="S557" s="3">
        <f t="shared" si="60"/>
        <v>0</v>
      </c>
      <c r="T557" s="3">
        <f t="shared" si="61"/>
        <v>0</v>
      </c>
      <c r="U557" s="3">
        <f t="shared" si="62"/>
        <v>0</v>
      </c>
      <c r="V557" s="3">
        <f t="shared" si="63"/>
        <v>0</v>
      </c>
      <c r="W557" s="3">
        <f t="shared" si="64"/>
        <v>0</v>
      </c>
      <c r="X557" s="3">
        <f t="shared" si="65"/>
        <v>0</v>
      </c>
    </row>
    <row r="558" spans="1:24" x14ac:dyDescent="0.25">
      <c r="A558" s="35">
        <v>44615</v>
      </c>
      <c r="B558" s="36">
        <v>20</v>
      </c>
      <c r="C558" s="18" t="s">
        <v>690</v>
      </c>
      <c r="D558" s="20">
        <v>160.93494235200876</v>
      </c>
      <c r="E558" s="20">
        <v>367.67219681032122</v>
      </c>
      <c r="F558" s="20">
        <v>343.34519544418208</v>
      </c>
      <c r="G558" s="20">
        <v>254.75200604025548</v>
      </c>
      <c r="H558" s="20">
        <v>0.10563544523008299</v>
      </c>
      <c r="I558" s="20">
        <v>1.1700096296202014</v>
      </c>
      <c r="J558" s="20">
        <v>0.33336782725757697</v>
      </c>
      <c r="K558" s="20">
        <v>-22.043859619313743</v>
      </c>
      <c r="L558" s="20">
        <v>-52.547017857338261</v>
      </c>
      <c r="M558" s="20">
        <v>-54.872640667905046</v>
      </c>
      <c r="N558" s="20">
        <v>-45.724467200391913</v>
      </c>
      <c r="O558" s="20">
        <v>1.2842667459658725E-3</v>
      </c>
      <c r="P558" s="20">
        <v>9.9072304874328054E-2</v>
      </c>
      <c r="Q558" s="20">
        <v>3.9349176240434415E-3</v>
      </c>
      <c r="R558" s="3">
        <f t="shared" si="59"/>
        <v>0</v>
      </c>
      <c r="S558" s="3">
        <f t="shared" si="60"/>
        <v>0</v>
      </c>
      <c r="T558" s="3">
        <f t="shared" si="61"/>
        <v>0</v>
      </c>
      <c r="U558" s="3">
        <f t="shared" si="62"/>
        <v>0</v>
      </c>
      <c r="V558" s="3">
        <f t="shared" si="63"/>
        <v>0</v>
      </c>
      <c r="W558" s="3">
        <f t="shared" si="64"/>
        <v>0</v>
      </c>
      <c r="X558" s="3">
        <f t="shared" si="65"/>
        <v>0</v>
      </c>
    </row>
    <row r="559" spans="1:24" x14ac:dyDescent="0.25">
      <c r="A559" s="35">
        <v>44615</v>
      </c>
      <c r="B559" s="36">
        <v>21</v>
      </c>
      <c r="C559" s="18" t="s">
        <v>691</v>
      </c>
      <c r="D559" s="20">
        <v>168.66753605891887</v>
      </c>
      <c r="E559" s="20">
        <v>384.04165430048602</v>
      </c>
      <c r="F559" s="20">
        <v>365.84239210271261</v>
      </c>
      <c r="G559" s="20">
        <v>266.61804177376808</v>
      </c>
      <c r="H559" s="20">
        <v>0.115700555479126</v>
      </c>
      <c r="I559" s="20">
        <v>1.2085415580070427</v>
      </c>
      <c r="J559" s="20">
        <v>0.36214986472771682</v>
      </c>
      <c r="K559" s="20">
        <v>-16.210641813714361</v>
      </c>
      <c r="L559" s="20">
        <v>-40.83211955270923</v>
      </c>
      <c r="M559" s="20">
        <v>-41.523552667035311</v>
      </c>
      <c r="N559" s="20">
        <v>-34.111271115347876</v>
      </c>
      <c r="O559" s="20">
        <v>-5.3113492055099258E-3</v>
      </c>
      <c r="P559" s="20">
        <v>7.2262972759129837E-2</v>
      </c>
      <c r="Q559" s="20">
        <v>-1.5290302600174782E-2</v>
      </c>
      <c r="R559" s="3">
        <f t="shared" si="59"/>
        <v>0</v>
      </c>
      <c r="S559" s="3">
        <f t="shared" si="60"/>
        <v>0</v>
      </c>
      <c r="T559" s="3">
        <f t="shared" si="61"/>
        <v>0</v>
      </c>
      <c r="U559" s="3">
        <f t="shared" si="62"/>
        <v>0</v>
      </c>
      <c r="V559" s="3">
        <f t="shared" si="63"/>
        <v>0</v>
      </c>
      <c r="W559" s="3">
        <f t="shared" si="64"/>
        <v>0</v>
      </c>
      <c r="X559" s="3">
        <f t="shared" si="65"/>
        <v>0</v>
      </c>
    </row>
    <row r="560" spans="1:24" x14ac:dyDescent="0.25">
      <c r="A560" s="35">
        <v>44615</v>
      </c>
      <c r="B560" s="36">
        <v>22</v>
      </c>
      <c r="C560" s="18" t="s">
        <v>692</v>
      </c>
      <c r="D560" s="20">
        <v>171.03327342726095</v>
      </c>
      <c r="E560" s="20">
        <v>395.54067955329168</v>
      </c>
      <c r="F560" s="20">
        <v>380.17521618824054</v>
      </c>
      <c r="G560" s="20">
        <v>272.39106933925387</v>
      </c>
      <c r="H560" s="20">
        <v>0.13028512016732949</v>
      </c>
      <c r="I560" s="20">
        <v>1.3008945797766169</v>
      </c>
      <c r="J560" s="20">
        <v>0.40370740547497208</v>
      </c>
      <c r="K560" s="20">
        <v>-20.052077281345959</v>
      </c>
      <c r="L560" s="20">
        <v>-46.441279998455101</v>
      </c>
      <c r="M560" s="20">
        <v>-46.692250840143345</v>
      </c>
      <c r="N560" s="20">
        <v>-42.339038940256401</v>
      </c>
      <c r="O560" s="20">
        <v>-9.2794065029515663E-3</v>
      </c>
      <c r="P560" s="20">
        <v>4.6958711413981113E-2</v>
      </c>
      <c r="Q560" s="20">
        <v>-2.6951101009317073E-2</v>
      </c>
      <c r="R560" s="3">
        <f t="shared" si="59"/>
        <v>0</v>
      </c>
      <c r="S560" s="3">
        <f t="shared" si="60"/>
        <v>0</v>
      </c>
      <c r="T560" s="3">
        <f t="shared" si="61"/>
        <v>0</v>
      </c>
      <c r="U560" s="3">
        <f t="shared" si="62"/>
        <v>0</v>
      </c>
      <c r="V560" s="3">
        <f t="shared" si="63"/>
        <v>0</v>
      </c>
      <c r="W560" s="3">
        <f t="shared" si="64"/>
        <v>0</v>
      </c>
      <c r="X560" s="3">
        <f t="shared" si="65"/>
        <v>0</v>
      </c>
    </row>
    <row r="561" spans="1:24" x14ac:dyDescent="0.25">
      <c r="A561" s="35">
        <v>44615</v>
      </c>
      <c r="B561" s="36">
        <v>23</v>
      </c>
      <c r="C561" s="18" t="s">
        <v>693</v>
      </c>
      <c r="D561" s="20">
        <v>158.69953173087904</v>
      </c>
      <c r="E561" s="20">
        <v>367.79112126431244</v>
      </c>
      <c r="F561" s="20">
        <v>353.55329828054153</v>
      </c>
      <c r="G561" s="20">
        <v>252.78455166360686</v>
      </c>
      <c r="H561" s="20">
        <v>0.12191508760995512</v>
      </c>
      <c r="I561" s="20">
        <v>1.1969908156352911</v>
      </c>
      <c r="J561" s="20">
        <v>0.3788319718057892</v>
      </c>
      <c r="K561" s="20">
        <v>-23.800810841445497</v>
      </c>
      <c r="L561" s="20">
        <v>-53.758710582377113</v>
      </c>
      <c r="M561" s="20">
        <v>-52.152022334999621</v>
      </c>
      <c r="N561" s="20">
        <v>-47.907736530585069</v>
      </c>
      <c r="O561" s="20">
        <v>-1.1698250320654816E-2</v>
      </c>
      <c r="P561" s="20">
        <v>1.4066582123997641E-2</v>
      </c>
      <c r="Q561" s="20">
        <v>-3.3993724109549928E-2</v>
      </c>
      <c r="R561" s="3">
        <f t="shared" si="59"/>
        <v>0</v>
      </c>
      <c r="S561" s="3">
        <f t="shared" si="60"/>
        <v>0</v>
      </c>
      <c r="T561" s="3">
        <f t="shared" si="61"/>
        <v>0</v>
      </c>
      <c r="U561" s="3">
        <f t="shared" si="62"/>
        <v>0</v>
      </c>
      <c r="V561" s="3">
        <f t="shared" si="63"/>
        <v>0</v>
      </c>
      <c r="W561" s="3">
        <f t="shared" si="64"/>
        <v>0</v>
      </c>
      <c r="X561" s="3">
        <f t="shared" si="65"/>
        <v>0</v>
      </c>
    </row>
    <row r="562" spans="1:24" x14ac:dyDescent="0.25">
      <c r="A562" s="35">
        <v>44615</v>
      </c>
      <c r="B562" s="36">
        <v>24</v>
      </c>
      <c r="C562" s="18" t="s">
        <v>694</v>
      </c>
      <c r="D562" s="20">
        <v>143.1570153150727</v>
      </c>
      <c r="E562" s="20">
        <v>328.2991222613017</v>
      </c>
      <c r="F562" s="20">
        <v>317.11166832743214</v>
      </c>
      <c r="G562" s="20">
        <v>226.77941744197091</v>
      </c>
      <c r="H562" s="20">
        <v>0.11132715673805782</v>
      </c>
      <c r="I562" s="20">
        <v>1.0651270351635433</v>
      </c>
      <c r="J562" s="20">
        <v>0.34790778785530752</v>
      </c>
      <c r="K562" s="20">
        <v>-22.004003638190738</v>
      </c>
      <c r="L562" s="20">
        <v>-46.777679356881706</v>
      </c>
      <c r="M562" s="20">
        <v>-44.483391491753466</v>
      </c>
      <c r="N562" s="20">
        <v>-43.019269226199476</v>
      </c>
      <c r="O562" s="20">
        <v>-1.2103359327455107E-2</v>
      </c>
      <c r="P562" s="20">
        <v>-3.1868184878153542E-3</v>
      </c>
      <c r="Q562" s="20">
        <v>-3.5050160302128243E-2</v>
      </c>
      <c r="R562" s="3">
        <f t="shared" si="59"/>
        <v>0</v>
      </c>
      <c r="S562" s="3">
        <f t="shared" si="60"/>
        <v>0</v>
      </c>
      <c r="T562" s="3">
        <f t="shared" si="61"/>
        <v>0</v>
      </c>
      <c r="U562" s="3">
        <f t="shared" si="62"/>
        <v>0</v>
      </c>
      <c r="V562" s="3">
        <f t="shared" si="63"/>
        <v>0</v>
      </c>
      <c r="W562" s="3">
        <f t="shared" si="64"/>
        <v>0</v>
      </c>
      <c r="X562" s="3">
        <f t="shared" si="65"/>
        <v>0</v>
      </c>
    </row>
    <row r="563" spans="1:24" x14ac:dyDescent="0.25">
      <c r="A563" s="35">
        <v>44616</v>
      </c>
      <c r="B563" s="36">
        <v>1</v>
      </c>
      <c r="C563" s="18" t="s">
        <v>695</v>
      </c>
      <c r="D563" s="20">
        <v>127.6143451772143</v>
      </c>
      <c r="E563" s="20">
        <v>289.17239421382737</v>
      </c>
      <c r="F563" s="20">
        <v>277.1379485378377</v>
      </c>
      <c r="G563" s="20">
        <v>200.32518151745646</v>
      </c>
      <c r="H563" s="20">
        <v>0.1012120160157599</v>
      </c>
      <c r="I563" s="20">
        <v>0.96814418009275105</v>
      </c>
      <c r="J563" s="20">
        <v>0.31717834399161826</v>
      </c>
      <c r="K563" s="20">
        <v>-16.874196209082136</v>
      </c>
      <c r="L563" s="20">
        <v>-36.280326981932561</v>
      </c>
      <c r="M563" s="20">
        <v>-32.254574726958694</v>
      </c>
      <c r="N563" s="20">
        <v>-32.256553497803317</v>
      </c>
      <c r="O563" s="20">
        <v>-1.1875624358943956E-2</v>
      </c>
      <c r="P563" s="20">
        <v>4.0709658734960436E-4</v>
      </c>
      <c r="Q563" s="20">
        <v>-3.4037641542440628E-2</v>
      </c>
      <c r="R563" s="3">
        <f t="shared" si="59"/>
        <v>0</v>
      </c>
      <c r="S563" s="3">
        <f t="shared" si="60"/>
        <v>0</v>
      </c>
      <c r="T563" s="3">
        <f t="shared" si="61"/>
        <v>0</v>
      </c>
      <c r="U563" s="3">
        <f t="shared" si="62"/>
        <v>0</v>
      </c>
      <c r="V563" s="3">
        <f t="shared" si="63"/>
        <v>0</v>
      </c>
      <c r="W563" s="3">
        <f t="shared" si="64"/>
        <v>0</v>
      </c>
      <c r="X563" s="3">
        <f t="shared" si="65"/>
        <v>0</v>
      </c>
    </row>
    <row r="564" spans="1:24" x14ac:dyDescent="0.25">
      <c r="A564" s="35">
        <v>44616</v>
      </c>
      <c r="B564" s="36">
        <v>2</v>
      </c>
      <c r="C564" s="18" t="s">
        <v>696</v>
      </c>
      <c r="D564" s="20">
        <v>114.92170717113346</v>
      </c>
      <c r="E564" s="20">
        <v>259.35628436275084</v>
      </c>
      <c r="F564" s="20">
        <v>244.01841405632811</v>
      </c>
      <c r="G564" s="20">
        <v>178.41507056874806</v>
      </c>
      <c r="H564" s="20">
        <v>9.3608908723356088E-2</v>
      </c>
      <c r="I564" s="20">
        <v>0.89720058253478685</v>
      </c>
      <c r="J564" s="20">
        <v>0.29452272100800803</v>
      </c>
      <c r="K564" s="20">
        <v>-18.477918687032311</v>
      </c>
      <c r="L564" s="20">
        <v>-39.109805552663289</v>
      </c>
      <c r="M564" s="20">
        <v>-35.347066867630438</v>
      </c>
      <c r="N564" s="20">
        <v>-33.750866219800578</v>
      </c>
      <c r="O564" s="20">
        <v>-1.2212781800963319E-2</v>
      </c>
      <c r="P564" s="20">
        <v>-6.180910051527805E-3</v>
      </c>
      <c r="Q564" s="20">
        <v>-3.4997969378707264E-2</v>
      </c>
      <c r="R564" s="3">
        <f t="shared" si="59"/>
        <v>0</v>
      </c>
      <c r="S564" s="3">
        <f t="shared" si="60"/>
        <v>0</v>
      </c>
      <c r="T564" s="3">
        <f t="shared" si="61"/>
        <v>0</v>
      </c>
      <c r="U564" s="3">
        <f t="shared" si="62"/>
        <v>0</v>
      </c>
      <c r="V564" s="3">
        <f t="shared" si="63"/>
        <v>0</v>
      </c>
      <c r="W564" s="3">
        <f t="shared" si="64"/>
        <v>0</v>
      </c>
      <c r="X564" s="3">
        <f t="shared" si="65"/>
        <v>0</v>
      </c>
    </row>
    <row r="565" spans="1:24" x14ac:dyDescent="0.25">
      <c r="A565" s="35">
        <v>44616</v>
      </c>
      <c r="B565" s="36">
        <v>3</v>
      </c>
      <c r="C565" s="18" t="s">
        <v>697</v>
      </c>
      <c r="D565" s="20">
        <v>107.7049484932151</v>
      </c>
      <c r="E565" s="20">
        <v>242.07007871419393</v>
      </c>
      <c r="F565" s="20">
        <v>225.52105702567556</v>
      </c>
      <c r="G565" s="20">
        <v>165.97850511521693</v>
      </c>
      <c r="H565" s="20">
        <v>9.0304382977399733E-2</v>
      </c>
      <c r="I565" s="20">
        <v>0.863430867699025</v>
      </c>
      <c r="J565" s="20">
        <v>0.28440344663121886</v>
      </c>
      <c r="K565" s="20">
        <v>-19.129275172392706</v>
      </c>
      <c r="L565" s="20">
        <v>-39.754433391158557</v>
      </c>
      <c r="M565" s="20">
        <v>-35.811466008029377</v>
      </c>
      <c r="N565" s="20">
        <v>-34.298480893545211</v>
      </c>
      <c r="O565" s="20">
        <v>-1.2393289476969339E-2</v>
      </c>
      <c r="P565" s="20">
        <v>-9.5075621661975755E-3</v>
      </c>
      <c r="Q565" s="20">
        <v>-3.5500134547847603E-2</v>
      </c>
      <c r="R565" s="3">
        <f t="shared" si="59"/>
        <v>0</v>
      </c>
      <c r="S565" s="3">
        <f t="shared" si="60"/>
        <v>0</v>
      </c>
      <c r="T565" s="3">
        <f t="shared" si="61"/>
        <v>0</v>
      </c>
      <c r="U565" s="3">
        <f t="shared" si="62"/>
        <v>0</v>
      </c>
      <c r="V565" s="3">
        <f t="shared" si="63"/>
        <v>0</v>
      </c>
      <c r="W565" s="3">
        <f t="shared" si="64"/>
        <v>0</v>
      </c>
      <c r="X565" s="3">
        <f t="shared" si="65"/>
        <v>0</v>
      </c>
    </row>
    <row r="566" spans="1:24" x14ac:dyDescent="0.25">
      <c r="A566" s="35">
        <v>44616</v>
      </c>
      <c r="B566" s="36">
        <v>4</v>
      </c>
      <c r="C566" s="18" t="s">
        <v>698</v>
      </c>
      <c r="D566" s="20">
        <v>103.39538127899368</v>
      </c>
      <c r="E566" s="20">
        <v>230.99528344323878</v>
      </c>
      <c r="F566" s="20">
        <v>214.11239949927776</v>
      </c>
      <c r="G566" s="20">
        <v>158.32748099420979</v>
      </c>
      <c r="H566" s="20">
        <v>8.9982969518353717E-2</v>
      </c>
      <c r="I566" s="20">
        <v>0.85313867505863061</v>
      </c>
      <c r="J566" s="20">
        <v>0.28279089609855473</v>
      </c>
      <c r="K566" s="20">
        <v>-19.318318313685602</v>
      </c>
      <c r="L566" s="20">
        <v>-40.302841923203125</v>
      </c>
      <c r="M566" s="20">
        <v>-36.480036072420781</v>
      </c>
      <c r="N566" s="20">
        <v>-34.555017356156725</v>
      </c>
      <c r="O566" s="20">
        <v>-1.2429641213243818E-2</v>
      </c>
      <c r="P566" s="20">
        <v>-7.4089147515388077E-3</v>
      </c>
      <c r="Q566" s="20">
        <v>-3.5607173456793831E-2</v>
      </c>
      <c r="R566" s="3">
        <f t="shared" si="59"/>
        <v>0</v>
      </c>
      <c r="S566" s="3">
        <f t="shared" si="60"/>
        <v>0</v>
      </c>
      <c r="T566" s="3">
        <f t="shared" si="61"/>
        <v>0</v>
      </c>
      <c r="U566" s="3">
        <f t="shared" si="62"/>
        <v>0</v>
      </c>
      <c r="V566" s="3">
        <f t="shared" si="63"/>
        <v>0</v>
      </c>
      <c r="W566" s="3">
        <f t="shared" si="64"/>
        <v>0</v>
      </c>
      <c r="X566" s="3">
        <f t="shared" si="65"/>
        <v>0</v>
      </c>
    </row>
    <row r="567" spans="1:24" x14ac:dyDescent="0.25">
      <c r="A567" s="35">
        <v>44616</v>
      </c>
      <c r="B567" s="36">
        <v>5</v>
      </c>
      <c r="C567" s="18" t="s">
        <v>699</v>
      </c>
      <c r="D567" s="20">
        <v>100.77145603686728</v>
      </c>
      <c r="E567" s="20">
        <v>225.74100044543582</v>
      </c>
      <c r="F567" s="20">
        <v>208.86029214447638</v>
      </c>
      <c r="G567" s="20">
        <v>154.10458554022205</v>
      </c>
      <c r="H567" s="20">
        <v>8.8994501322477451E-2</v>
      </c>
      <c r="I567" s="20">
        <v>0.83780293121669347</v>
      </c>
      <c r="J567" s="20">
        <v>0.27934586608075046</v>
      </c>
      <c r="K567" s="20">
        <v>-14.73337654700436</v>
      </c>
      <c r="L567" s="20">
        <v>-34.288444233917801</v>
      </c>
      <c r="M567" s="20">
        <v>-30.49304224517239</v>
      </c>
      <c r="N567" s="20">
        <v>-25.40202378072923</v>
      </c>
      <c r="O567" s="20">
        <v>-1.2586603688549825E-2</v>
      </c>
      <c r="P567" s="20">
        <v>-1.2443062831861156E-2</v>
      </c>
      <c r="Q567" s="20">
        <v>-3.603036388474265E-2</v>
      </c>
      <c r="R567" s="3">
        <f t="shared" si="59"/>
        <v>0</v>
      </c>
      <c r="S567" s="3">
        <f t="shared" si="60"/>
        <v>0</v>
      </c>
      <c r="T567" s="3">
        <f t="shared" si="61"/>
        <v>0</v>
      </c>
      <c r="U567" s="3">
        <f t="shared" si="62"/>
        <v>0</v>
      </c>
      <c r="V567" s="3">
        <f t="shared" si="63"/>
        <v>0</v>
      </c>
      <c r="W567" s="3">
        <f t="shared" si="64"/>
        <v>0</v>
      </c>
      <c r="X567" s="3">
        <f t="shared" si="65"/>
        <v>0</v>
      </c>
    </row>
    <row r="568" spans="1:24" x14ac:dyDescent="0.25">
      <c r="A568" s="35">
        <v>44616</v>
      </c>
      <c r="B568" s="36">
        <v>6</v>
      </c>
      <c r="C568" s="18" t="s">
        <v>700</v>
      </c>
      <c r="D568" s="20">
        <v>101.31794083129954</v>
      </c>
      <c r="E568" s="20">
        <v>226.97982416578969</v>
      </c>
      <c r="F568" s="20">
        <v>210.25230778354566</v>
      </c>
      <c r="G568" s="20">
        <v>154.70233263798113</v>
      </c>
      <c r="H568" s="20">
        <v>8.9256762812473189E-2</v>
      </c>
      <c r="I568" s="20">
        <v>0.84407385288775261</v>
      </c>
      <c r="J568" s="20">
        <v>0.28000963767879766</v>
      </c>
      <c r="K568" s="20">
        <v>-13.421215856408098</v>
      </c>
      <c r="L568" s="20">
        <v>-33.105602350167537</v>
      </c>
      <c r="M568" s="20">
        <v>-29.425899440540363</v>
      </c>
      <c r="N568" s="20">
        <v>-23.02129950326038</v>
      </c>
      <c r="O568" s="20">
        <v>-1.2612140086610015E-2</v>
      </c>
      <c r="P568" s="20">
        <v>-9.7513828014841892E-3</v>
      </c>
      <c r="Q568" s="20">
        <v>-3.6121732763939332E-2</v>
      </c>
      <c r="R568" s="3">
        <f t="shared" si="59"/>
        <v>0</v>
      </c>
      <c r="S568" s="3">
        <f t="shared" si="60"/>
        <v>0</v>
      </c>
      <c r="T568" s="3">
        <f t="shared" si="61"/>
        <v>0</v>
      </c>
      <c r="U568" s="3">
        <f t="shared" si="62"/>
        <v>0</v>
      </c>
      <c r="V568" s="3">
        <f t="shared" si="63"/>
        <v>0</v>
      </c>
      <c r="W568" s="3">
        <f t="shared" si="64"/>
        <v>0</v>
      </c>
      <c r="X568" s="3">
        <f t="shared" si="65"/>
        <v>0</v>
      </c>
    </row>
    <row r="569" spans="1:24" x14ac:dyDescent="0.25">
      <c r="A569" s="35">
        <v>44616</v>
      </c>
      <c r="B569" s="36">
        <v>7</v>
      </c>
      <c r="C569" s="18" t="s">
        <v>701</v>
      </c>
      <c r="D569" s="20">
        <v>107.25046810863445</v>
      </c>
      <c r="E569" s="20">
        <v>243.70254851525206</v>
      </c>
      <c r="F569" s="20">
        <v>224.02614184065499</v>
      </c>
      <c r="G569" s="20">
        <v>164.34144804119296</v>
      </c>
      <c r="H569" s="20">
        <v>9.2879170364401409E-2</v>
      </c>
      <c r="I569" s="20">
        <v>0.89017101498751183</v>
      </c>
      <c r="J569" s="20">
        <v>0.29112782617450034</v>
      </c>
      <c r="K569" s="20">
        <v>-12.771824346218082</v>
      </c>
      <c r="L569" s="20">
        <v>-31.552742531628883</v>
      </c>
      <c r="M569" s="20">
        <v>-30.063885938969335</v>
      </c>
      <c r="N569" s="20">
        <v>-22.507101243488158</v>
      </c>
      <c r="O569" s="20">
        <v>-1.2811604013031172E-2</v>
      </c>
      <c r="P569" s="20">
        <v>-1.0443472532532867E-2</v>
      </c>
      <c r="Q569" s="20">
        <v>-3.6855457876414019E-2</v>
      </c>
      <c r="R569" s="3">
        <f t="shared" si="59"/>
        <v>0</v>
      </c>
      <c r="S569" s="3">
        <f t="shared" si="60"/>
        <v>0</v>
      </c>
      <c r="T569" s="3">
        <f t="shared" si="61"/>
        <v>0</v>
      </c>
      <c r="U569" s="3">
        <f t="shared" si="62"/>
        <v>0</v>
      </c>
      <c r="V569" s="3">
        <f t="shared" si="63"/>
        <v>0</v>
      </c>
      <c r="W569" s="3">
        <f t="shared" si="64"/>
        <v>0</v>
      </c>
      <c r="X569" s="3">
        <f t="shared" si="65"/>
        <v>0</v>
      </c>
    </row>
    <row r="570" spans="1:24" x14ac:dyDescent="0.25">
      <c r="A570" s="35">
        <v>44616</v>
      </c>
      <c r="B570" s="36">
        <v>8</v>
      </c>
      <c r="C570" s="18" t="s">
        <v>702</v>
      </c>
      <c r="D570" s="20">
        <v>118.83055392402515</v>
      </c>
      <c r="E570" s="20">
        <v>268.77416018797447</v>
      </c>
      <c r="F570" s="20">
        <v>242.84455982483266</v>
      </c>
      <c r="G570" s="20">
        <v>182.6748350289574</v>
      </c>
      <c r="H570" s="20">
        <v>9.0477218187647437E-2</v>
      </c>
      <c r="I570" s="20">
        <v>0.9036304193771052</v>
      </c>
      <c r="J570" s="20">
        <v>0.28488320756526808</v>
      </c>
      <c r="K570" s="20">
        <v>-17.253478388509709</v>
      </c>
      <c r="L570" s="20">
        <v>-42.358489548062316</v>
      </c>
      <c r="M570" s="20">
        <v>-44.98547229054801</v>
      </c>
      <c r="N570" s="20">
        <v>-31.291117325408401</v>
      </c>
      <c r="O570" s="20">
        <v>-1.2372345541677543E-2</v>
      </c>
      <c r="P570" s="20">
        <v>-9.2769182049355654E-3</v>
      </c>
      <c r="Q570" s="20">
        <v>-3.5751047363814278E-2</v>
      </c>
      <c r="R570" s="3">
        <f t="shared" si="59"/>
        <v>0</v>
      </c>
      <c r="S570" s="3">
        <f t="shared" si="60"/>
        <v>0</v>
      </c>
      <c r="T570" s="3">
        <f t="shared" si="61"/>
        <v>0</v>
      </c>
      <c r="U570" s="3">
        <f t="shared" si="62"/>
        <v>0</v>
      </c>
      <c r="V570" s="3">
        <f t="shared" si="63"/>
        <v>0</v>
      </c>
      <c r="W570" s="3">
        <f t="shared" si="64"/>
        <v>0</v>
      </c>
      <c r="X570" s="3">
        <f t="shared" si="65"/>
        <v>0</v>
      </c>
    </row>
    <row r="571" spans="1:24" x14ac:dyDescent="0.25">
      <c r="A571" s="35">
        <v>44616</v>
      </c>
      <c r="B571" s="36">
        <v>9</v>
      </c>
      <c r="C571" s="18" t="s">
        <v>703</v>
      </c>
      <c r="D571" s="20">
        <v>134.30729876232112</v>
      </c>
      <c r="E571" s="20">
        <v>306.40240130460933</v>
      </c>
      <c r="F571" s="20">
        <v>277.06740308883394</v>
      </c>
      <c r="G571" s="20">
        <v>208.7678140165728</v>
      </c>
      <c r="H571" s="20">
        <v>0.11177906908287608</v>
      </c>
      <c r="I571" s="20">
        <v>1.1427849578681537</v>
      </c>
      <c r="J571" s="20">
        <v>0.34747076580023151</v>
      </c>
      <c r="K571" s="20">
        <v>-17.691014184795325</v>
      </c>
      <c r="L571" s="20">
        <v>-38.140152378587707</v>
      </c>
      <c r="M571" s="20">
        <v>-41.443354626242638</v>
      </c>
      <c r="N571" s="20">
        <v>-34.443384992004766</v>
      </c>
      <c r="O571" s="20">
        <v>2.4652013694083767E-2</v>
      </c>
      <c r="P571" s="20">
        <v>0.20106675440452076</v>
      </c>
      <c r="Q571" s="20">
        <v>7.0993702174480519E-2</v>
      </c>
      <c r="R571" s="3">
        <f t="shared" si="59"/>
        <v>0</v>
      </c>
      <c r="S571" s="3">
        <f t="shared" si="60"/>
        <v>0</v>
      </c>
      <c r="T571" s="3">
        <f t="shared" si="61"/>
        <v>0</v>
      </c>
      <c r="U571" s="3">
        <f t="shared" si="62"/>
        <v>0</v>
      </c>
      <c r="V571" s="3">
        <f t="shared" si="63"/>
        <v>1.7678442856938332E-2</v>
      </c>
      <c r="W571" s="3">
        <f t="shared" si="64"/>
        <v>0</v>
      </c>
      <c r="X571" s="3">
        <f t="shared" si="65"/>
        <v>1.1545027862129064E-2</v>
      </c>
    </row>
    <row r="572" spans="1:24" x14ac:dyDescent="0.25">
      <c r="A572" s="35">
        <v>44616</v>
      </c>
      <c r="B572" s="36">
        <v>10</v>
      </c>
      <c r="C572" s="18" t="s">
        <v>704</v>
      </c>
      <c r="D572" s="20">
        <v>149.42595277870885</v>
      </c>
      <c r="E572" s="20">
        <v>344.36828283942378</v>
      </c>
      <c r="F572" s="20">
        <v>311.2166401307021</v>
      </c>
      <c r="G572" s="20">
        <v>234.80315119756432</v>
      </c>
      <c r="H572" s="20">
        <v>0.1365471037573838</v>
      </c>
      <c r="I572" s="20">
        <v>1.4097344275199883</v>
      </c>
      <c r="J572" s="20">
        <v>0.42018233728904375</v>
      </c>
      <c r="K572" s="20">
        <v>-14.487735296195495</v>
      </c>
      <c r="L572" s="20">
        <v>-30.490757338232385</v>
      </c>
      <c r="M572" s="20">
        <v>-33.971087263644399</v>
      </c>
      <c r="N572" s="20">
        <v>-32.371522032321387</v>
      </c>
      <c r="O572" s="20">
        <v>5.8849328314928485E-2</v>
      </c>
      <c r="P572" s="20">
        <v>0.39221233971070257</v>
      </c>
      <c r="Q572" s="20">
        <v>0.16967627741437902</v>
      </c>
      <c r="R572" s="3">
        <f t="shared" si="59"/>
        <v>0</v>
      </c>
      <c r="S572" s="3">
        <f t="shared" si="60"/>
        <v>0</v>
      </c>
      <c r="T572" s="3">
        <f t="shared" si="61"/>
        <v>0</v>
      </c>
      <c r="U572" s="3">
        <f t="shared" si="62"/>
        <v>0</v>
      </c>
      <c r="V572" s="3">
        <f t="shared" si="63"/>
        <v>0.35305221859889219</v>
      </c>
      <c r="W572" s="3">
        <f t="shared" si="64"/>
        <v>0.84893373193742117</v>
      </c>
      <c r="X572" s="3">
        <f t="shared" si="65"/>
        <v>0.92818067114673952</v>
      </c>
    </row>
    <row r="573" spans="1:24" x14ac:dyDescent="0.25">
      <c r="A573" s="35">
        <v>44616</v>
      </c>
      <c r="B573" s="36">
        <v>11</v>
      </c>
      <c r="C573" s="18" t="s">
        <v>705</v>
      </c>
      <c r="D573" s="20">
        <v>161.6246268263186</v>
      </c>
      <c r="E573" s="20">
        <v>371.67485002906517</v>
      </c>
      <c r="F573" s="20">
        <v>337.62829378262808</v>
      </c>
      <c r="G573" s="20">
        <v>255.45384122517021</v>
      </c>
      <c r="H573" s="20">
        <v>0.13435609030380036</v>
      </c>
      <c r="I573" s="20">
        <v>1.4555043556339111</v>
      </c>
      <c r="J573" s="20">
        <v>0.41468455627295253</v>
      </c>
      <c r="K573" s="20">
        <v>-12.986060766542533</v>
      </c>
      <c r="L573" s="20">
        <v>-24.031071614274509</v>
      </c>
      <c r="M573" s="20">
        <v>-25.974641167426125</v>
      </c>
      <c r="N573" s="20">
        <v>-29.91088372472484</v>
      </c>
      <c r="O573" s="20">
        <v>5.9498771045637756E-2</v>
      </c>
      <c r="P573" s="20">
        <v>0.424981907007008</v>
      </c>
      <c r="Q573" s="20">
        <v>0.1717943138186781</v>
      </c>
      <c r="R573" s="3">
        <f t="shared" si="59"/>
        <v>0</v>
      </c>
      <c r="S573" s="3">
        <f t="shared" si="60"/>
        <v>0</v>
      </c>
      <c r="T573" s="3">
        <f t="shared" si="61"/>
        <v>0</v>
      </c>
      <c r="U573" s="3">
        <f t="shared" si="62"/>
        <v>0</v>
      </c>
      <c r="V573" s="3">
        <f t="shared" si="63"/>
        <v>0.36947948102214234</v>
      </c>
      <c r="W573" s="3">
        <f t="shared" si="64"/>
        <v>1.0307500952418582</v>
      </c>
      <c r="X573" s="3">
        <f t="shared" si="65"/>
        <v>0.97617122231236153</v>
      </c>
    </row>
    <row r="574" spans="1:24" x14ac:dyDescent="0.25">
      <c r="A574" s="35">
        <v>44616</v>
      </c>
      <c r="B574" s="36">
        <v>12</v>
      </c>
      <c r="C574" s="18" t="s">
        <v>706</v>
      </c>
      <c r="D574" s="20">
        <v>169.97368826173661</v>
      </c>
      <c r="E574" s="20">
        <v>389.70245990543896</v>
      </c>
      <c r="F574" s="20">
        <v>354.31071118855095</v>
      </c>
      <c r="G574" s="20">
        <v>267.72219971868094</v>
      </c>
      <c r="H574" s="20">
        <v>0.12949918445991992</v>
      </c>
      <c r="I574" s="20">
        <v>1.4659885936756234</v>
      </c>
      <c r="J574" s="20">
        <v>0.40086588933817319</v>
      </c>
      <c r="K574" s="20">
        <v>-10.268573999043419</v>
      </c>
      <c r="L574" s="20">
        <v>-16.468070307987947</v>
      </c>
      <c r="M574" s="20">
        <v>-19.073048930359235</v>
      </c>
      <c r="N574" s="20">
        <v>-25.594617009553822</v>
      </c>
      <c r="O574" s="20">
        <v>5.3265499876214671E-2</v>
      </c>
      <c r="P574" s="20">
        <v>0.40218073789736475</v>
      </c>
      <c r="Q574" s="20">
        <v>0.15412868093770343</v>
      </c>
      <c r="R574" s="3">
        <f t="shared" si="59"/>
        <v>0</v>
      </c>
      <c r="S574" s="3">
        <f t="shared" si="60"/>
        <v>0</v>
      </c>
      <c r="T574" s="3">
        <f t="shared" si="61"/>
        <v>0</v>
      </c>
      <c r="U574" s="3">
        <f t="shared" si="62"/>
        <v>0</v>
      </c>
      <c r="V574" s="3">
        <f t="shared" si="63"/>
        <v>0.29953247290475715</v>
      </c>
      <c r="W574" s="3">
        <f t="shared" si="64"/>
        <v>0.83906026453008631</v>
      </c>
      <c r="X574" s="3">
        <f t="shared" si="65"/>
        <v>0.77811753595817756</v>
      </c>
    </row>
    <row r="575" spans="1:24" x14ac:dyDescent="0.25">
      <c r="A575" s="35">
        <v>44616</v>
      </c>
      <c r="B575" s="36">
        <v>13</v>
      </c>
      <c r="C575" s="18" t="s">
        <v>707</v>
      </c>
      <c r="D575" s="20">
        <v>179.10981143955539</v>
      </c>
      <c r="E575" s="20">
        <v>407.40996047828338</v>
      </c>
      <c r="F575" s="20">
        <v>369.39285678675401</v>
      </c>
      <c r="G575" s="20">
        <v>281.41652007507383</v>
      </c>
      <c r="H575" s="20">
        <v>0.12297347924768585</v>
      </c>
      <c r="I575" s="20">
        <v>1.4759884545548636</v>
      </c>
      <c r="J575" s="20">
        <v>0.38281068059507639</v>
      </c>
      <c r="K575" s="20">
        <v>-6.635211917452196</v>
      </c>
      <c r="L575" s="20">
        <v>-9.2593226802118451</v>
      </c>
      <c r="M575" s="20">
        <v>-12.712040507084126</v>
      </c>
      <c r="N575" s="20">
        <v>-20.142516193293936</v>
      </c>
      <c r="O575" s="20">
        <v>4.480124217526061E-2</v>
      </c>
      <c r="P575" s="20">
        <v>0.38849039507637129</v>
      </c>
      <c r="Q575" s="20">
        <v>0.12989807109663776</v>
      </c>
      <c r="R575" s="3">
        <f t="shared" si="59"/>
        <v>0</v>
      </c>
      <c r="S575" s="3">
        <f t="shared" si="60"/>
        <v>0</v>
      </c>
      <c r="T575" s="3">
        <f t="shared" si="61"/>
        <v>0</v>
      </c>
      <c r="U575" s="3">
        <f t="shared" si="62"/>
        <v>0</v>
      </c>
      <c r="V575" s="3">
        <f t="shared" si="63"/>
        <v>0.20431458990682949</v>
      </c>
      <c r="W575" s="3">
        <f t="shared" si="64"/>
        <v>0.71826052936940332</v>
      </c>
      <c r="X575" s="3">
        <f t="shared" si="65"/>
        <v>0.50341650820905715</v>
      </c>
    </row>
    <row r="576" spans="1:24" x14ac:dyDescent="0.25">
      <c r="A576" s="35">
        <v>44616</v>
      </c>
      <c r="B576" s="36">
        <v>14</v>
      </c>
      <c r="C576" s="18" t="s">
        <v>708</v>
      </c>
      <c r="D576" s="20">
        <v>185.29411859358564</v>
      </c>
      <c r="E576" s="20">
        <v>421.48863704944102</v>
      </c>
      <c r="F576" s="20">
        <v>382.69772944009424</v>
      </c>
      <c r="G576" s="20">
        <v>292.40156907410852</v>
      </c>
      <c r="H576" s="20">
        <v>0.12573537709490526</v>
      </c>
      <c r="I576" s="20">
        <v>1.4485636932168566</v>
      </c>
      <c r="J576" s="20">
        <v>0.39055899383982945</v>
      </c>
      <c r="K576" s="20">
        <v>-4.5817496976296086</v>
      </c>
      <c r="L576" s="20">
        <v>-6.5037541001435635</v>
      </c>
      <c r="M576" s="20">
        <v>-10.456055295705129</v>
      </c>
      <c r="N576" s="20">
        <v>-17.128190807639985</v>
      </c>
      <c r="O576" s="20">
        <v>4.9067497907577369E-2</v>
      </c>
      <c r="P576" s="20">
        <v>0.37671302984139587</v>
      </c>
      <c r="Q576" s="20">
        <v>0.14239992618596697</v>
      </c>
      <c r="R576" s="3">
        <f t="shared" si="59"/>
        <v>0</v>
      </c>
      <c r="S576" s="3">
        <f t="shared" si="60"/>
        <v>0</v>
      </c>
      <c r="T576" s="3">
        <f t="shared" si="61"/>
        <v>0</v>
      </c>
      <c r="U576" s="3">
        <f t="shared" si="62"/>
        <v>0</v>
      </c>
      <c r="V576" s="3">
        <f t="shared" si="63"/>
        <v>0.25409418363333203</v>
      </c>
      <c r="W576" s="3">
        <f t="shared" si="64"/>
        <v>0.66981524193359099</v>
      </c>
      <c r="X576" s="3">
        <f t="shared" si="65"/>
        <v>0.65046051436484409</v>
      </c>
    </row>
    <row r="577" spans="1:24" x14ac:dyDescent="0.25">
      <c r="A577" s="35">
        <v>44616</v>
      </c>
      <c r="B577" s="36">
        <v>15</v>
      </c>
      <c r="C577" s="18" t="s">
        <v>709</v>
      </c>
      <c r="D577" s="20">
        <v>185.97516219485092</v>
      </c>
      <c r="E577" s="20">
        <v>426.30123295364393</v>
      </c>
      <c r="F577" s="20">
        <v>387.56376977609767</v>
      </c>
      <c r="G577" s="20">
        <v>292.19098650364344</v>
      </c>
      <c r="H577" s="20">
        <v>0.12666229662021233</v>
      </c>
      <c r="I577" s="20">
        <v>1.494162293054784</v>
      </c>
      <c r="J577" s="20">
        <v>0.39386230580765613</v>
      </c>
      <c r="K577" s="20">
        <v>-3.1234341878534648</v>
      </c>
      <c r="L577" s="20">
        <v>-2.6786519541279765</v>
      </c>
      <c r="M577" s="20">
        <v>-6.478618768153515</v>
      </c>
      <c r="N577" s="20">
        <v>-14.810290842598754</v>
      </c>
      <c r="O577" s="20">
        <v>5.2540928669485773E-2</v>
      </c>
      <c r="P577" s="20">
        <v>0.40991138025302942</v>
      </c>
      <c r="Q577" s="20">
        <v>0.1522713967311263</v>
      </c>
      <c r="R577" s="3">
        <f t="shared" si="59"/>
        <v>0</v>
      </c>
      <c r="S577" s="3">
        <f t="shared" si="60"/>
        <v>0</v>
      </c>
      <c r="T577" s="3">
        <f t="shared" si="61"/>
        <v>0</v>
      </c>
      <c r="U577" s="3">
        <f t="shared" si="62"/>
        <v>0</v>
      </c>
      <c r="V577" s="3">
        <f t="shared" si="63"/>
        <v>0.29910182865949825</v>
      </c>
      <c r="W577" s="3">
        <f t="shared" si="64"/>
        <v>0.85519661772231703</v>
      </c>
      <c r="X577" s="3">
        <f t="shared" si="65"/>
        <v>0.7761049057964684</v>
      </c>
    </row>
    <row r="578" spans="1:24" x14ac:dyDescent="0.25">
      <c r="A578" s="35">
        <v>44616</v>
      </c>
      <c r="B578" s="36">
        <v>16</v>
      </c>
      <c r="C578" s="18" t="s">
        <v>710</v>
      </c>
      <c r="D578" s="20">
        <v>185.3691875713852</v>
      </c>
      <c r="E578" s="20">
        <v>425.07820801041521</v>
      </c>
      <c r="F578" s="20">
        <v>385.62627139240482</v>
      </c>
      <c r="G578" s="20">
        <v>288.03872785535822</v>
      </c>
      <c r="H578" s="20">
        <v>0.1325071718389095</v>
      </c>
      <c r="I578" s="20">
        <v>1.5264081996295333</v>
      </c>
      <c r="J578" s="20">
        <v>0.41087428598166537</v>
      </c>
      <c r="K578" s="20">
        <v>-0.81571160557058775</v>
      </c>
      <c r="L578" s="20">
        <v>2.7821774803536421</v>
      </c>
      <c r="M578" s="20">
        <v>-0.78290646537233055</v>
      </c>
      <c r="N578" s="20">
        <v>-10.444033246087667</v>
      </c>
      <c r="O578" s="20">
        <v>5.1225472416885437E-2</v>
      </c>
      <c r="P578" s="20">
        <v>0.42076535733640624</v>
      </c>
      <c r="Q578" s="20">
        <v>0.14841432918634209</v>
      </c>
      <c r="R578" s="3">
        <f t="shared" si="59"/>
        <v>0</v>
      </c>
      <c r="S578" s="3">
        <f t="shared" si="60"/>
        <v>0</v>
      </c>
      <c r="T578" s="3">
        <f t="shared" si="61"/>
        <v>0</v>
      </c>
      <c r="U578" s="3">
        <f t="shared" si="62"/>
        <v>0</v>
      </c>
      <c r="V578" s="3">
        <f t="shared" si="63"/>
        <v>0.26106044543235329</v>
      </c>
      <c r="W578" s="3">
        <f t="shared" si="64"/>
        <v>0.88910914034343613</v>
      </c>
      <c r="X578" s="3">
        <f t="shared" si="65"/>
        <v>0.66498973827500463</v>
      </c>
    </row>
    <row r="579" spans="1:24" x14ac:dyDescent="0.25">
      <c r="A579" s="35">
        <v>44616</v>
      </c>
      <c r="B579" s="36">
        <v>17</v>
      </c>
      <c r="C579" s="18" t="s">
        <v>711</v>
      </c>
      <c r="D579" s="20">
        <v>185.51024428388388</v>
      </c>
      <c r="E579" s="20">
        <v>422.24609023697917</v>
      </c>
      <c r="F579" s="20">
        <v>385.10783610625742</v>
      </c>
      <c r="G579" s="20">
        <v>288.88376268909741</v>
      </c>
      <c r="H579" s="20">
        <v>0.13304653657186113</v>
      </c>
      <c r="I579" s="20">
        <v>1.5076561540666438</v>
      </c>
      <c r="J579" s="20">
        <v>0.41261771867017899</v>
      </c>
      <c r="K579" s="20">
        <v>-1.6925156909786603</v>
      </c>
      <c r="L579" s="20">
        <v>-0.81272742754437921</v>
      </c>
      <c r="M579" s="20">
        <v>-3.0811065360115113</v>
      </c>
      <c r="N579" s="20">
        <v>-11.71300820542687</v>
      </c>
      <c r="O579" s="20">
        <v>5.8051638181805143E-2</v>
      </c>
      <c r="P579" s="20">
        <v>0.44198075392802605</v>
      </c>
      <c r="Q579" s="20">
        <v>0.16813174501602376</v>
      </c>
      <c r="R579" s="3">
        <f t="shared" si="59"/>
        <v>0</v>
      </c>
      <c r="S579" s="3">
        <f t="shared" si="60"/>
        <v>0</v>
      </c>
      <c r="T579" s="3">
        <f t="shared" si="61"/>
        <v>0</v>
      </c>
      <c r="U579" s="3">
        <f t="shared" si="62"/>
        <v>0</v>
      </c>
      <c r="V579" s="3">
        <f t="shared" si="63"/>
        <v>0.35385700999511704</v>
      </c>
      <c r="W579" s="3">
        <f t="shared" si="64"/>
        <v>1.0813208784600543</v>
      </c>
      <c r="X579" s="3">
        <f t="shared" si="65"/>
        <v>0.93240458615448585</v>
      </c>
    </row>
    <row r="580" spans="1:24" x14ac:dyDescent="0.25">
      <c r="A580" s="35">
        <v>44616</v>
      </c>
      <c r="B580" s="36">
        <v>18</v>
      </c>
      <c r="C580" s="18" t="s">
        <v>712</v>
      </c>
      <c r="D580" s="20">
        <v>181.47552636833763</v>
      </c>
      <c r="E580" s="20">
        <v>405.86319696015062</v>
      </c>
      <c r="F580" s="20">
        <v>373.12725077523584</v>
      </c>
      <c r="G580" s="20">
        <v>281.51576184529807</v>
      </c>
      <c r="H580" s="20">
        <v>0.12697277159617809</v>
      </c>
      <c r="I580" s="20">
        <v>1.4205975912205058</v>
      </c>
      <c r="J580" s="20">
        <v>0.39513183923925221</v>
      </c>
      <c r="K580" s="20">
        <v>-3.5313856766572664</v>
      </c>
      <c r="L580" s="20">
        <v>-9.2801345384853189</v>
      </c>
      <c r="M580" s="20">
        <v>-9.351501603333773</v>
      </c>
      <c r="N580" s="20">
        <v>-15.239866703973341</v>
      </c>
      <c r="O580" s="20">
        <v>4.8522950973528531E-2</v>
      </c>
      <c r="P580" s="20">
        <v>0.37343688709573702</v>
      </c>
      <c r="Q580" s="20">
        <v>0.14067259079704025</v>
      </c>
      <c r="R580" s="3">
        <f t="shared" si="59"/>
        <v>0</v>
      </c>
      <c r="S580" s="3">
        <f t="shared" si="60"/>
        <v>0</v>
      </c>
      <c r="T580" s="3">
        <f t="shared" si="61"/>
        <v>0</v>
      </c>
      <c r="U580" s="3">
        <f t="shared" si="62"/>
        <v>0</v>
      </c>
      <c r="V580" s="3">
        <f t="shared" si="63"/>
        <v>0.24235251528708379</v>
      </c>
      <c r="W580" s="3">
        <f t="shared" si="64"/>
        <v>0.68765442278874467</v>
      </c>
      <c r="X580" s="3">
        <f t="shared" si="65"/>
        <v>0.61102018999851804</v>
      </c>
    </row>
    <row r="581" spans="1:24" x14ac:dyDescent="0.25">
      <c r="A581" s="35">
        <v>44616</v>
      </c>
      <c r="B581" s="36">
        <v>19</v>
      </c>
      <c r="C581" s="18" t="s">
        <v>713</v>
      </c>
      <c r="D581" s="20">
        <v>172.27662611637706</v>
      </c>
      <c r="E581" s="20">
        <v>383.75250732205154</v>
      </c>
      <c r="F581" s="20">
        <v>356.36777067049007</v>
      </c>
      <c r="G581" s="20">
        <v>267.65881057544317</v>
      </c>
      <c r="H581" s="20">
        <v>0.10882281483583625</v>
      </c>
      <c r="I581" s="20">
        <v>1.2587054176727457</v>
      </c>
      <c r="J581" s="20">
        <v>0.3435186718733978</v>
      </c>
      <c r="K581" s="20">
        <v>-9.3927424562861752</v>
      </c>
      <c r="L581" s="20">
        <v>-23.500638066980947</v>
      </c>
      <c r="M581" s="20">
        <v>-22.287555717429267</v>
      </c>
      <c r="N581" s="20">
        <v>-23.732172051730451</v>
      </c>
      <c r="O581" s="20">
        <v>1.6545307070419936E-2</v>
      </c>
      <c r="P581" s="20">
        <v>0.19695434627489783</v>
      </c>
      <c r="Q581" s="20">
        <v>4.8285951997675471E-2</v>
      </c>
      <c r="R581" s="3">
        <f t="shared" si="59"/>
        <v>0</v>
      </c>
      <c r="S581" s="3">
        <f t="shared" si="60"/>
        <v>0</v>
      </c>
      <c r="T581" s="3">
        <f t="shared" si="61"/>
        <v>0</v>
      </c>
      <c r="U581" s="3">
        <f t="shared" si="62"/>
        <v>0</v>
      </c>
      <c r="V581" s="3">
        <f t="shared" si="63"/>
        <v>0</v>
      </c>
      <c r="W581" s="3">
        <f t="shared" si="64"/>
        <v>0</v>
      </c>
      <c r="X581" s="3">
        <f t="shared" si="65"/>
        <v>0</v>
      </c>
    </row>
    <row r="582" spans="1:24" x14ac:dyDescent="0.25">
      <c r="A582" s="35">
        <v>44616</v>
      </c>
      <c r="B582" s="36">
        <v>20</v>
      </c>
      <c r="C582" s="18" t="s">
        <v>714</v>
      </c>
      <c r="D582" s="20">
        <v>165.93406280767476</v>
      </c>
      <c r="E582" s="20">
        <v>375.21972276096426</v>
      </c>
      <c r="F582" s="20">
        <v>351.35506548555827</v>
      </c>
      <c r="G582" s="20">
        <v>259.40030931760771</v>
      </c>
      <c r="H582" s="20">
        <v>0.10521837361337369</v>
      </c>
      <c r="I582" s="20">
        <v>1.1660104140402205</v>
      </c>
      <c r="J582" s="20">
        <v>0.33273827975773695</v>
      </c>
      <c r="K582" s="20">
        <v>-9.5328314345282656</v>
      </c>
      <c r="L582" s="20">
        <v>-26.74490901629035</v>
      </c>
      <c r="M582" s="20">
        <v>-26.471641169397241</v>
      </c>
      <c r="N582" s="20">
        <v>-25.364872370665275</v>
      </c>
      <c r="O582" s="20">
        <v>4.0886391249320255E-3</v>
      </c>
      <c r="P582" s="20">
        <v>0.13775854876360674</v>
      </c>
      <c r="Q582" s="20">
        <v>1.2242306611401153E-2</v>
      </c>
      <c r="R582" s="3">
        <f t="shared" si="59"/>
        <v>0</v>
      </c>
      <c r="S582" s="3">
        <f t="shared" si="60"/>
        <v>0</v>
      </c>
      <c r="T582" s="3">
        <f t="shared" si="61"/>
        <v>0</v>
      </c>
      <c r="U582" s="3">
        <f t="shared" si="62"/>
        <v>0</v>
      </c>
      <c r="V582" s="3">
        <f t="shared" si="63"/>
        <v>0</v>
      </c>
      <c r="W582" s="3">
        <f t="shared" si="64"/>
        <v>0</v>
      </c>
      <c r="X582" s="3">
        <f t="shared" si="65"/>
        <v>0</v>
      </c>
    </row>
    <row r="583" spans="1:24" x14ac:dyDescent="0.25">
      <c r="A583" s="35">
        <v>44616</v>
      </c>
      <c r="B583" s="36">
        <v>21</v>
      </c>
      <c r="C583" s="18" t="s">
        <v>715</v>
      </c>
      <c r="D583" s="20">
        <v>170.52609601720951</v>
      </c>
      <c r="E583" s="20">
        <v>386.61960575896137</v>
      </c>
      <c r="F583" s="20">
        <v>368.12185074630486</v>
      </c>
      <c r="G583" s="20">
        <v>267.8557548335578</v>
      </c>
      <c r="H583" s="20">
        <v>0.11204991876432957</v>
      </c>
      <c r="I583" s="20">
        <v>1.1764606294153468</v>
      </c>
      <c r="J583" s="20">
        <v>0.35245176482188589</v>
      </c>
      <c r="K583" s="20">
        <v>-15.081425361600228</v>
      </c>
      <c r="L583" s="20">
        <v>-37.531012172127973</v>
      </c>
      <c r="M583" s="20">
        <v>-35.093821228532796</v>
      </c>
      <c r="N583" s="20">
        <v>-32.971318279244514</v>
      </c>
      <c r="O583" s="20">
        <v>-4.1983773970109993E-3</v>
      </c>
      <c r="P583" s="20">
        <v>7.5542082524276924E-2</v>
      </c>
      <c r="Q583" s="20">
        <v>-1.1832951064531968E-2</v>
      </c>
      <c r="R583" s="3">
        <f t="shared" si="59"/>
        <v>0</v>
      </c>
      <c r="S583" s="3">
        <f t="shared" si="60"/>
        <v>0</v>
      </c>
      <c r="T583" s="3">
        <f t="shared" si="61"/>
        <v>0</v>
      </c>
      <c r="U583" s="3">
        <f t="shared" si="62"/>
        <v>0</v>
      </c>
      <c r="V583" s="3">
        <f t="shared" si="63"/>
        <v>0</v>
      </c>
      <c r="W583" s="3">
        <f t="shared" si="64"/>
        <v>0</v>
      </c>
      <c r="X583" s="3">
        <f t="shared" si="65"/>
        <v>0</v>
      </c>
    </row>
    <row r="584" spans="1:24" x14ac:dyDescent="0.25">
      <c r="A584" s="35">
        <v>44616</v>
      </c>
      <c r="B584" s="36">
        <v>22</v>
      </c>
      <c r="C584" s="18" t="s">
        <v>716</v>
      </c>
      <c r="D584" s="20">
        <v>176.04363449999337</v>
      </c>
      <c r="E584" s="20">
        <v>400.75695647168124</v>
      </c>
      <c r="F584" s="20">
        <v>387.58604835079825</v>
      </c>
      <c r="G584" s="20">
        <v>279.46363057562343</v>
      </c>
      <c r="H584" s="20">
        <v>0.12494645965091376</v>
      </c>
      <c r="I584" s="20">
        <v>1.2570192394469732</v>
      </c>
      <c r="J584" s="20">
        <v>0.3895169941677934</v>
      </c>
      <c r="K584" s="20">
        <v>-17.928513468190584</v>
      </c>
      <c r="L584" s="20">
        <v>-42.759000635223046</v>
      </c>
      <c r="M584" s="20">
        <v>-38.166177353905795</v>
      </c>
      <c r="N584" s="20">
        <v>-37.089005002394117</v>
      </c>
      <c r="O584" s="20">
        <v>-7.2808755211849477E-3</v>
      </c>
      <c r="P584" s="20">
        <v>4.8305734116272786E-2</v>
      </c>
      <c r="Q584" s="20">
        <v>-2.0934857714324618E-2</v>
      </c>
      <c r="R584" s="3">
        <f t="shared" si="59"/>
        <v>0</v>
      </c>
      <c r="S584" s="3">
        <f t="shared" si="60"/>
        <v>0</v>
      </c>
      <c r="T584" s="3">
        <f t="shared" si="61"/>
        <v>0</v>
      </c>
      <c r="U584" s="3">
        <f t="shared" si="62"/>
        <v>0</v>
      </c>
      <c r="V584" s="3">
        <f t="shared" si="63"/>
        <v>0</v>
      </c>
      <c r="W584" s="3">
        <f t="shared" si="64"/>
        <v>0</v>
      </c>
      <c r="X584" s="3">
        <f t="shared" si="65"/>
        <v>0</v>
      </c>
    </row>
    <row r="585" spans="1:24" x14ac:dyDescent="0.25">
      <c r="A585" s="35">
        <v>44616</v>
      </c>
      <c r="B585" s="36">
        <v>23</v>
      </c>
      <c r="C585" s="18" t="s">
        <v>717</v>
      </c>
      <c r="D585" s="20">
        <v>164.60933316964983</v>
      </c>
      <c r="E585" s="20">
        <v>378.14375768901886</v>
      </c>
      <c r="F585" s="20">
        <v>364.43150833179959</v>
      </c>
      <c r="G585" s="20">
        <v>261.13033018089806</v>
      </c>
      <c r="H585" s="20">
        <v>0.11864024736956028</v>
      </c>
      <c r="I585" s="20">
        <v>1.177879412558184</v>
      </c>
      <c r="J585" s="20">
        <v>0.36958325321660229</v>
      </c>
      <c r="K585" s="20">
        <v>-20.551162224961445</v>
      </c>
      <c r="L585" s="20">
        <v>-48.610656057246558</v>
      </c>
      <c r="M585" s="20">
        <v>-43.753760401294166</v>
      </c>
      <c r="N585" s="20">
        <v>-41.909364714112613</v>
      </c>
      <c r="O585" s="20">
        <v>-9.0611982347746835E-3</v>
      </c>
      <c r="P585" s="20">
        <v>2.4290239372575403E-2</v>
      </c>
      <c r="Q585" s="20">
        <v>-2.5947150911160205E-2</v>
      </c>
      <c r="R585" s="3">
        <f t="shared" si="59"/>
        <v>0</v>
      </c>
      <c r="S585" s="3">
        <f t="shared" si="60"/>
        <v>0</v>
      </c>
      <c r="T585" s="3">
        <f t="shared" si="61"/>
        <v>0</v>
      </c>
      <c r="U585" s="3">
        <f t="shared" si="62"/>
        <v>0</v>
      </c>
      <c r="V585" s="3">
        <f t="shared" si="63"/>
        <v>0</v>
      </c>
      <c r="W585" s="3">
        <f t="shared" si="64"/>
        <v>0</v>
      </c>
      <c r="X585" s="3">
        <f t="shared" si="65"/>
        <v>0</v>
      </c>
    </row>
    <row r="586" spans="1:24" x14ac:dyDescent="0.25">
      <c r="A586" s="35">
        <v>44616</v>
      </c>
      <c r="B586" s="36">
        <v>24</v>
      </c>
      <c r="C586" s="18" t="s">
        <v>718</v>
      </c>
      <c r="D586" s="20">
        <v>149.14768553183586</v>
      </c>
      <c r="E586" s="20">
        <v>343.01667968257158</v>
      </c>
      <c r="F586" s="20">
        <v>330.46655647067672</v>
      </c>
      <c r="G586" s="20">
        <v>235.47607270386891</v>
      </c>
      <c r="H586" s="20">
        <v>0.11156631815069463</v>
      </c>
      <c r="I586" s="20">
        <v>1.0884994206372667</v>
      </c>
      <c r="J586" s="20">
        <v>0.34813946312849581</v>
      </c>
      <c r="K586" s="20">
        <v>-22.775539613859607</v>
      </c>
      <c r="L586" s="20">
        <v>-51.933984029507279</v>
      </c>
      <c r="M586" s="20">
        <v>-48.593862588665459</v>
      </c>
      <c r="N586" s="20">
        <v>-46.037439639894707</v>
      </c>
      <c r="O586" s="20">
        <v>-9.0374779131586046E-3</v>
      </c>
      <c r="P586" s="20">
        <v>1.6622314012349561E-2</v>
      </c>
      <c r="Q586" s="20">
        <v>-2.5986621477744175E-2</v>
      </c>
      <c r="R586" s="3">
        <f t="shared" si="59"/>
        <v>0</v>
      </c>
      <c r="S586" s="3">
        <f t="shared" si="60"/>
        <v>0</v>
      </c>
      <c r="T586" s="3">
        <f t="shared" si="61"/>
        <v>0</v>
      </c>
      <c r="U586" s="3">
        <f t="shared" si="62"/>
        <v>0</v>
      </c>
      <c r="V586" s="3">
        <f t="shared" si="63"/>
        <v>0</v>
      </c>
      <c r="W586" s="3">
        <f t="shared" si="64"/>
        <v>0</v>
      </c>
      <c r="X586" s="3">
        <f t="shared" si="65"/>
        <v>0</v>
      </c>
    </row>
    <row r="587" spans="1:24" x14ac:dyDescent="0.25">
      <c r="A587" s="35">
        <v>44617</v>
      </c>
      <c r="B587" s="36">
        <v>1</v>
      </c>
      <c r="C587" s="18" t="s">
        <v>719</v>
      </c>
      <c r="D587" s="20">
        <v>132.95295067472557</v>
      </c>
      <c r="E587" s="20">
        <v>302.23261732489186</v>
      </c>
      <c r="F587" s="20">
        <v>288.31839327362076</v>
      </c>
      <c r="G587" s="20">
        <v>208.72514486107727</v>
      </c>
      <c r="H587" s="20">
        <v>0.10167535938689776</v>
      </c>
      <c r="I587" s="20">
        <v>0.98423983582033348</v>
      </c>
      <c r="J587" s="20">
        <v>0.31848158877651134</v>
      </c>
      <c r="K587" s="20">
        <v>-24.19047267151571</v>
      </c>
      <c r="L587" s="20">
        <v>-55.148615497194378</v>
      </c>
      <c r="M587" s="20">
        <v>-51.819500955779937</v>
      </c>
      <c r="N587" s="20">
        <v>-48.103861561713721</v>
      </c>
      <c r="O587" s="20">
        <v>-9.717266459783231E-3</v>
      </c>
      <c r="P587" s="20">
        <v>7.6571521470001052E-3</v>
      </c>
      <c r="Q587" s="20">
        <v>-2.7844067318650391E-2</v>
      </c>
      <c r="R587" s="3">
        <f t="shared" ref="R587:R650" si="66">MAX(0,(K587-D587*0.2)*$T$5)+MAX(0,(K587-D587*0.3)*($U$5-$T$5))+MAX(0,(K587-D587*0.5)*($W$5-$V$5))+MAX(0,(K587-D587*0.8)*($X$5-$W$5))</f>
        <v>0</v>
      </c>
      <c r="S587" s="3">
        <f t="shared" ref="S587:S650" si="67">MAX(0,(L587-E587*0.2)*$T$5)+MAX(0,(L587-E587*0.3)*($U$5-$T$5))+MAX(0,(L587-E587*0.5)*($W$5-$V$5))+MAX(0,(L587-E587*0.8)*($X$5-$W$5))</f>
        <v>0</v>
      </c>
      <c r="T587" s="3">
        <f t="shared" ref="T587:T650" si="68">MAX(0,(M587-F587*0.2)*$T$5)+MAX(0,(M587-F587*0.3)*($U$5-$T$5))+MAX(0,(M587-F587*0.5)*($W$5-$V$5))+MAX(0,(M587-F587*0.8)*($X$5-$W$5))</f>
        <v>0</v>
      </c>
      <c r="U587" s="3">
        <f t="shared" ref="U587:U650" si="69">MAX(0,(N587-G587*0.2)*$T$5)+MAX(0,(N587-G587*0.3)*($U$5-$T$5))+MAX(0,(N587-G587*0.5)*($W$5-$V$5))+MAX(0,(N587-G587*0.8)*($X$5-$W$5))</f>
        <v>0</v>
      </c>
      <c r="V587" s="3">
        <f t="shared" ref="V587:V650" si="70">MAX(0,(O587-H587*0.2)*$T$5)+MAX(0,(O587-H587*0.3)*($U$5-$T$5))+MAX(0,(O587-H587*0.5)*($W$5-$V$5))+MAX(0,(O587-H587*0.8)*($X$5-$W$5))</f>
        <v>0</v>
      </c>
      <c r="W587" s="3">
        <f t="shared" ref="W587:W650" si="71">MAX(0,(P587-I587*0.2)*$T$5)+MAX(0,(P587-I587*0.3)*($U$5-$T$5))+MAX(0,(P587-I587*0.5)*($W$5-$V$5))+MAX(0,(P587-I587*0.8)*($X$5-$W$5))</f>
        <v>0</v>
      </c>
      <c r="X587" s="3">
        <f t="shared" ref="X587:X650" si="72">MAX(0,(Q587-J587*0.2)*$T$5)+MAX(0,(Q587-J587*0.3)*($U$5-$T$5))+MAX(0,(Q587-J587*0.5)*($W$5-$V$5))+MAX(0,(Q587-J587*0.8)*($X$5-$W$5))</f>
        <v>0</v>
      </c>
    </row>
    <row r="588" spans="1:24" x14ac:dyDescent="0.25">
      <c r="A588" s="35">
        <v>44617</v>
      </c>
      <c r="B588" s="36">
        <v>2</v>
      </c>
      <c r="C588" s="18" t="s">
        <v>720</v>
      </c>
      <c r="D588" s="20">
        <v>120.04740135175429</v>
      </c>
      <c r="E588" s="20">
        <v>269.69639671300212</v>
      </c>
      <c r="F588" s="20">
        <v>254.01523259330889</v>
      </c>
      <c r="G588" s="20">
        <v>185.95237752486449</v>
      </c>
      <c r="H588" s="20">
        <v>9.3263171141332285E-2</v>
      </c>
      <c r="I588" s="20">
        <v>0.89110488970305635</v>
      </c>
      <c r="J588" s="20">
        <v>0.29312823540391408</v>
      </c>
      <c r="K588" s="20">
        <v>-25.399388881114881</v>
      </c>
      <c r="L588" s="20">
        <v>-58.173917672358201</v>
      </c>
      <c r="M588" s="20">
        <v>-54.798361934720184</v>
      </c>
      <c r="N588" s="20">
        <v>-50.112885330673059</v>
      </c>
      <c r="O588" s="20">
        <v>-9.3154452701060958E-3</v>
      </c>
      <c r="P588" s="20">
        <v>5.380844134548419E-5</v>
      </c>
      <c r="Q588" s="20">
        <v>-2.6438611765964019E-2</v>
      </c>
      <c r="R588" s="3">
        <f t="shared" si="66"/>
        <v>0</v>
      </c>
      <c r="S588" s="3">
        <f t="shared" si="67"/>
        <v>0</v>
      </c>
      <c r="T588" s="3">
        <f t="shared" si="68"/>
        <v>0</v>
      </c>
      <c r="U588" s="3">
        <f t="shared" si="69"/>
        <v>0</v>
      </c>
      <c r="V588" s="3">
        <f t="shared" si="70"/>
        <v>0</v>
      </c>
      <c r="W588" s="3">
        <f t="shared" si="71"/>
        <v>0</v>
      </c>
      <c r="X588" s="3">
        <f t="shared" si="72"/>
        <v>0</v>
      </c>
    </row>
    <row r="589" spans="1:24" x14ac:dyDescent="0.25">
      <c r="A589" s="35">
        <v>44617</v>
      </c>
      <c r="B589" s="36">
        <v>3</v>
      </c>
      <c r="C589" s="18" t="s">
        <v>721</v>
      </c>
      <c r="D589" s="20">
        <v>111.41168768063619</v>
      </c>
      <c r="E589" s="20">
        <v>249.30526144200428</v>
      </c>
      <c r="F589" s="20">
        <v>233.43487157875353</v>
      </c>
      <c r="G589" s="20">
        <v>170.99104967381976</v>
      </c>
      <c r="H589" s="20">
        <v>9.0535728609425534E-2</v>
      </c>
      <c r="I589" s="20">
        <v>0.83973148468601311</v>
      </c>
      <c r="J589" s="20">
        <v>0.28449061825736632</v>
      </c>
      <c r="K589" s="20">
        <v>-26.479736234997084</v>
      </c>
      <c r="L589" s="20">
        <v>-60.837894837162239</v>
      </c>
      <c r="M589" s="20">
        <v>-56.321341593276479</v>
      </c>
      <c r="N589" s="20">
        <v>-51.689133609437583</v>
      </c>
      <c r="O589" s="20">
        <v>-1.0206696485756464E-2</v>
      </c>
      <c r="P589" s="20">
        <v>-1.3370536564885903E-2</v>
      </c>
      <c r="Q589" s="20">
        <v>-2.9050956164106238E-2</v>
      </c>
      <c r="R589" s="3">
        <f t="shared" si="66"/>
        <v>0</v>
      </c>
      <c r="S589" s="3">
        <f t="shared" si="67"/>
        <v>0</v>
      </c>
      <c r="T589" s="3">
        <f t="shared" si="68"/>
        <v>0</v>
      </c>
      <c r="U589" s="3">
        <f t="shared" si="69"/>
        <v>0</v>
      </c>
      <c r="V589" s="3">
        <f t="shared" si="70"/>
        <v>0</v>
      </c>
      <c r="W589" s="3">
        <f t="shared" si="71"/>
        <v>0</v>
      </c>
      <c r="X589" s="3">
        <f t="shared" si="72"/>
        <v>0</v>
      </c>
    </row>
    <row r="590" spans="1:24" x14ac:dyDescent="0.25">
      <c r="A590" s="35">
        <v>44617</v>
      </c>
      <c r="B590" s="36">
        <v>4</v>
      </c>
      <c r="C590" s="18" t="s">
        <v>722</v>
      </c>
      <c r="D590" s="20">
        <v>106.42039148235233</v>
      </c>
      <c r="E590" s="20">
        <v>235.95751885511336</v>
      </c>
      <c r="F590" s="20">
        <v>220.2931963305318</v>
      </c>
      <c r="G590" s="20">
        <v>162.55643848291822</v>
      </c>
      <c r="H590" s="20">
        <v>8.7010587612354778E-2</v>
      </c>
      <c r="I590" s="20">
        <v>0.80907039142828596</v>
      </c>
      <c r="J590" s="20">
        <v>0.27399780625456693</v>
      </c>
      <c r="K590" s="20">
        <v>-27.132354018616649</v>
      </c>
      <c r="L590" s="20">
        <v>-62.06450603707718</v>
      </c>
      <c r="M590" s="20">
        <v>-58.095126791236211</v>
      </c>
      <c r="N590" s="20">
        <v>-52.614085212268812</v>
      </c>
      <c r="O590" s="20">
        <v>-1.241059335985289E-2</v>
      </c>
      <c r="P590" s="20">
        <v>-2.6783073967807061E-2</v>
      </c>
      <c r="Q590" s="20">
        <v>-3.544267491483067E-2</v>
      </c>
      <c r="R590" s="3">
        <f t="shared" si="66"/>
        <v>0</v>
      </c>
      <c r="S590" s="3">
        <f t="shared" si="67"/>
        <v>0</v>
      </c>
      <c r="T590" s="3">
        <f t="shared" si="68"/>
        <v>0</v>
      </c>
      <c r="U590" s="3">
        <f t="shared" si="69"/>
        <v>0</v>
      </c>
      <c r="V590" s="3">
        <f t="shared" si="70"/>
        <v>0</v>
      </c>
      <c r="W590" s="3">
        <f t="shared" si="71"/>
        <v>0</v>
      </c>
      <c r="X590" s="3">
        <f t="shared" si="72"/>
        <v>0</v>
      </c>
    </row>
    <row r="591" spans="1:24" x14ac:dyDescent="0.25">
      <c r="A591" s="35">
        <v>44617</v>
      </c>
      <c r="B591" s="36">
        <v>5</v>
      </c>
      <c r="C591" s="18" t="s">
        <v>723</v>
      </c>
      <c r="D591" s="20">
        <v>103.83101991498022</v>
      </c>
      <c r="E591" s="20">
        <v>229.58121434533726</v>
      </c>
      <c r="F591" s="20">
        <v>214.28581631801165</v>
      </c>
      <c r="G591" s="20">
        <v>158.28379151654843</v>
      </c>
      <c r="H591" s="20">
        <v>8.6813697709334045E-2</v>
      </c>
      <c r="I591" s="20">
        <v>0.80736824441086064</v>
      </c>
      <c r="J591" s="20">
        <v>0.27299647319002984</v>
      </c>
      <c r="K591" s="20">
        <v>-26.552974219450572</v>
      </c>
      <c r="L591" s="20">
        <v>-60.610461328356067</v>
      </c>
      <c r="M591" s="20">
        <v>-56.839327140260053</v>
      </c>
      <c r="N591" s="20">
        <v>-51.54313867188057</v>
      </c>
      <c r="O591" s="20">
        <v>-1.1941772899531251E-2</v>
      </c>
      <c r="P591" s="20">
        <v>-1.3199434925682745E-2</v>
      </c>
      <c r="Q591" s="20">
        <v>-3.4004052066814346E-2</v>
      </c>
      <c r="R591" s="3">
        <f t="shared" si="66"/>
        <v>0</v>
      </c>
      <c r="S591" s="3">
        <f t="shared" si="67"/>
        <v>0</v>
      </c>
      <c r="T591" s="3">
        <f t="shared" si="68"/>
        <v>0</v>
      </c>
      <c r="U591" s="3">
        <f t="shared" si="69"/>
        <v>0</v>
      </c>
      <c r="V591" s="3">
        <f t="shared" si="70"/>
        <v>0</v>
      </c>
      <c r="W591" s="3">
        <f t="shared" si="71"/>
        <v>0</v>
      </c>
      <c r="X591" s="3">
        <f t="shared" si="72"/>
        <v>0</v>
      </c>
    </row>
    <row r="592" spans="1:24" x14ac:dyDescent="0.25">
      <c r="A592" s="35">
        <v>44617</v>
      </c>
      <c r="B592" s="36">
        <v>6</v>
      </c>
      <c r="C592" s="18" t="s">
        <v>724</v>
      </c>
      <c r="D592" s="20">
        <v>104.40337351382163</v>
      </c>
      <c r="E592" s="20">
        <v>231.99497979897808</v>
      </c>
      <c r="F592" s="20">
        <v>215.94195785245219</v>
      </c>
      <c r="G592" s="20">
        <v>158.82254368962529</v>
      </c>
      <c r="H592" s="20">
        <v>8.5728431541175237E-2</v>
      </c>
      <c r="I592" s="20">
        <v>0.79554780025149974</v>
      </c>
      <c r="J592" s="20">
        <v>0.26969447896914273</v>
      </c>
      <c r="K592" s="20">
        <v>-27.288829969935477</v>
      </c>
      <c r="L592" s="20">
        <v>-63.181979137727197</v>
      </c>
      <c r="M592" s="20">
        <v>-58.576553375708535</v>
      </c>
      <c r="N592" s="20">
        <v>-52.587465407334093</v>
      </c>
      <c r="O592" s="20">
        <v>-1.21899083935546E-2</v>
      </c>
      <c r="P592" s="20">
        <v>-2.135346793305708E-2</v>
      </c>
      <c r="Q592" s="20">
        <v>-3.4817897185463638E-2</v>
      </c>
      <c r="R592" s="3">
        <f t="shared" si="66"/>
        <v>0</v>
      </c>
      <c r="S592" s="3">
        <f t="shared" si="67"/>
        <v>0</v>
      </c>
      <c r="T592" s="3">
        <f t="shared" si="68"/>
        <v>0</v>
      </c>
      <c r="U592" s="3">
        <f t="shared" si="69"/>
        <v>0</v>
      </c>
      <c r="V592" s="3">
        <f t="shared" si="70"/>
        <v>0</v>
      </c>
      <c r="W592" s="3">
        <f t="shared" si="71"/>
        <v>0</v>
      </c>
      <c r="X592" s="3">
        <f t="shared" si="72"/>
        <v>0</v>
      </c>
    </row>
    <row r="593" spans="1:24" x14ac:dyDescent="0.25">
      <c r="A593" s="35">
        <v>44617</v>
      </c>
      <c r="B593" s="36">
        <v>7</v>
      </c>
      <c r="C593" s="18" t="s">
        <v>725</v>
      </c>
      <c r="D593" s="20">
        <v>109.93803642404264</v>
      </c>
      <c r="E593" s="20">
        <v>247.58987959620791</v>
      </c>
      <c r="F593" s="20">
        <v>229.06764591142104</v>
      </c>
      <c r="G593" s="20">
        <v>167.55236938713784</v>
      </c>
      <c r="H593" s="20">
        <v>8.8581020465277327E-2</v>
      </c>
      <c r="I593" s="20">
        <v>0.83625422544599215</v>
      </c>
      <c r="J593" s="20">
        <v>0.27830642106284853</v>
      </c>
      <c r="K593" s="20">
        <v>-26.95930896284009</v>
      </c>
      <c r="L593" s="20">
        <v>-61.965548739206675</v>
      </c>
      <c r="M593" s="20">
        <v>-59.58210280268559</v>
      </c>
      <c r="N593" s="20">
        <v>-52.688647208070407</v>
      </c>
      <c r="O593" s="20">
        <v>-1.3071382492675053E-2</v>
      </c>
      <c r="P593" s="20">
        <v>-2.1719721106360192E-2</v>
      </c>
      <c r="Q593" s="20">
        <v>-3.7558876448504988E-2</v>
      </c>
      <c r="R593" s="3">
        <f t="shared" si="66"/>
        <v>0</v>
      </c>
      <c r="S593" s="3">
        <f t="shared" si="67"/>
        <v>0</v>
      </c>
      <c r="T593" s="3">
        <f t="shared" si="68"/>
        <v>0</v>
      </c>
      <c r="U593" s="3">
        <f t="shared" si="69"/>
        <v>0</v>
      </c>
      <c r="V593" s="3">
        <f t="shared" si="70"/>
        <v>0</v>
      </c>
      <c r="W593" s="3">
        <f t="shared" si="71"/>
        <v>0</v>
      </c>
      <c r="X593" s="3">
        <f t="shared" si="72"/>
        <v>0</v>
      </c>
    </row>
    <row r="594" spans="1:24" x14ac:dyDescent="0.25">
      <c r="A594" s="35">
        <v>44617</v>
      </c>
      <c r="B594" s="36">
        <v>8</v>
      </c>
      <c r="C594" s="18" t="s">
        <v>726</v>
      </c>
      <c r="D594" s="20">
        <v>119.57756208102931</v>
      </c>
      <c r="E594" s="20">
        <v>269.26287130316121</v>
      </c>
      <c r="F594" s="20">
        <v>244.92748936111909</v>
      </c>
      <c r="G594" s="20">
        <v>183.43417627203246</v>
      </c>
      <c r="H594" s="20">
        <v>8.7535658790156665E-2</v>
      </c>
      <c r="I594" s="20">
        <v>0.85803745002974197</v>
      </c>
      <c r="J594" s="20">
        <v>0.27624792684176741</v>
      </c>
      <c r="K594" s="20">
        <v>-24.847364402408893</v>
      </c>
      <c r="L594" s="20">
        <v>-58.515596757578358</v>
      </c>
      <c r="M594" s="20">
        <v>-59.307640955531426</v>
      </c>
      <c r="N594" s="20">
        <v>-49.642142100000875</v>
      </c>
      <c r="O594" s="20">
        <v>-9.9343014195562764E-3</v>
      </c>
      <c r="P594" s="20">
        <v>-1.24757022674139E-2</v>
      </c>
      <c r="Q594" s="20">
        <v>-2.8369840995594552E-2</v>
      </c>
      <c r="R594" s="3">
        <f t="shared" si="66"/>
        <v>0</v>
      </c>
      <c r="S594" s="3">
        <f t="shared" si="67"/>
        <v>0</v>
      </c>
      <c r="T594" s="3">
        <f t="shared" si="68"/>
        <v>0</v>
      </c>
      <c r="U594" s="3">
        <f t="shared" si="69"/>
        <v>0</v>
      </c>
      <c r="V594" s="3">
        <f t="shared" si="70"/>
        <v>0</v>
      </c>
      <c r="W594" s="3">
        <f t="shared" si="71"/>
        <v>0</v>
      </c>
      <c r="X594" s="3">
        <f t="shared" si="72"/>
        <v>0</v>
      </c>
    </row>
    <row r="595" spans="1:24" x14ac:dyDescent="0.25">
      <c r="A595" s="35">
        <v>44617</v>
      </c>
      <c r="B595" s="36">
        <v>9</v>
      </c>
      <c r="C595" s="18" t="s">
        <v>727</v>
      </c>
      <c r="D595" s="20">
        <v>136.4447923503046</v>
      </c>
      <c r="E595" s="20">
        <v>310.45923516797177</v>
      </c>
      <c r="F595" s="20">
        <v>280.73120005821852</v>
      </c>
      <c r="G595" s="20">
        <v>211.02023249573625</v>
      </c>
      <c r="H595" s="20">
        <v>0.11207079351000479</v>
      </c>
      <c r="I595" s="20">
        <v>1.1231101087083042</v>
      </c>
      <c r="J595" s="20">
        <v>0.34829529370619466</v>
      </c>
      <c r="K595" s="20">
        <v>-21.387138257710632</v>
      </c>
      <c r="L595" s="20">
        <v>-44.864646479115045</v>
      </c>
      <c r="M595" s="20">
        <v>-47.451749724547206</v>
      </c>
      <c r="N595" s="20">
        <v>-43.496329320808982</v>
      </c>
      <c r="O595" s="20">
        <v>2.5598407187133066E-2</v>
      </c>
      <c r="P595" s="20">
        <v>0.20233242774565627</v>
      </c>
      <c r="Q595" s="20">
        <v>7.3791234850350537E-2</v>
      </c>
      <c r="R595" s="3">
        <f t="shared" si="66"/>
        <v>0</v>
      </c>
      <c r="S595" s="3">
        <f t="shared" si="67"/>
        <v>0</v>
      </c>
      <c r="T595" s="3">
        <f t="shared" si="68"/>
        <v>0</v>
      </c>
      <c r="U595" s="3">
        <f t="shared" si="69"/>
        <v>0</v>
      </c>
      <c r="V595" s="3">
        <f t="shared" si="70"/>
        <v>2.4515529087032077E-2</v>
      </c>
      <c r="W595" s="3">
        <f t="shared" si="71"/>
        <v>0</v>
      </c>
      <c r="X595" s="3">
        <f t="shared" si="72"/>
        <v>3.1813623864050178E-2</v>
      </c>
    </row>
    <row r="596" spans="1:24" x14ac:dyDescent="0.25">
      <c r="A596" s="35">
        <v>44617</v>
      </c>
      <c r="B596" s="36">
        <v>10</v>
      </c>
      <c r="C596" s="18" t="s">
        <v>728</v>
      </c>
      <c r="D596" s="20">
        <v>153.10684111081432</v>
      </c>
      <c r="E596" s="20">
        <v>351.3717907630184</v>
      </c>
      <c r="F596" s="20">
        <v>317.86798391890829</v>
      </c>
      <c r="G596" s="20">
        <v>239.11364223816869</v>
      </c>
      <c r="H596" s="20">
        <v>0.13861602906308301</v>
      </c>
      <c r="I596" s="20">
        <v>1.3854186417841303</v>
      </c>
      <c r="J596" s="20">
        <v>0.42598545072510952</v>
      </c>
      <c r="K596" s="20">
        <v>-14.197791007652645</v>
      </c>
      <c r="L596" s="20">
        <v>-28.863520938831474</v>
      </c>
      <c r="M596" s="20">
        <v>-33.115806228751161</v>
      </c>
      <c r="N596" s="20">
        <v>-34.26681865552645</v>
      </c>
      <c r="O596" s="20">
        <v>6.2626637296862214E-2</v>
      </c>
      <c r="P596" s="20">
        <v>0.40586646943189469</v>
      </c>
      <c r="Q596" s="20">
        <v>0.18063237110077532</v>
      </c>
      <c r="R596" s="3">
        <f t="shared" si="66"/>
        <v>0</v>
      </c>
      <c r="S596" s="3">
        <f t="shared" si="67"/>
        <v>0</v>
      </c>
      <c r="T596" s="3">
        <f t="shared" si="68"/>
        <v>0</v>
      </c>
      <c r="U596" s="3">
        <f t="shared" si="69"/>
        <v>0</v>
      </c>
      <c r="V596" s="3">
        <f t="shared" si="70"/>
        <v>0.39840230852303465</v>
      </c>
      <c r="W596" s="3">
        <f t="shared" si="71"/>
        <v>0.99149832353695311</v>
      </c>
      <c r="X596" s="3">
        <f t="shared" si="72"/>
        <v>1.0603890313267688</v>
      </c>
    </row>
    <row r="597" spans="1:24" x14ac:dyDescent="0.25">
      <c r="A597" s="35">
        <v>44617</v>
      </c>
      <c r="B597" s="36">
        <v>11</v>
      </c>
      <c r="C597" s="18" t="s">
        <v>729</v>
      </c>
      <c r="D597" s="20">
        <v>166.34092575918837</v>
      </c>
      <c r="E597" s="20">
        <v>379.17445786033778</v>
      </c>
      <c r="F597" s="20">
        <v>343.19480395363155</v>
      </c>
      <c r="G597" s="20">
        <v>259.72387671186431</v>
      </c>
      <c r="H597" s="20">
        <v>0.14234691497516536</v>
      </c>
      <c r="I597" s="20">
        <v>1.4691781889704898</v>
      </c>
      <c r="J597" s="20">
        <v>0.4373772792496875</v>
      </c>
      <c r="K597" s="20">
        <v>-7.6237096144827623</v>
      </c>
      <c r="L597" s="20">
        <v>-15.515120196897058</v>
      </c>
      <c r="M597" s="20">
        <v>-21.057299896228216</v>
      </c>
      <c r="N597" s="20">
        <v>-25.001921333465969</v>
      </c>
      <c r="O597" s="20">
        <v>6.4756371531936557E-2</v>
      </c>
      <c r="P597" s="20">
        <v>0.44889666892709362</v>
      </c>
      <c r="Q597" s="20">
        <v>0.18704264539046436</v>
      </c>
      <c r="R597" s="3">
        <f t="shared" si="66"/>
        <v>0</v>
      </c>
      <c r="S597" s="3">
        <f t="shared" si="67"/>
        <v>0</v>
      </c>
      <c r="T597" s="3">
        <f t="shared" si="68"/>
        <v>0</v>
      </c>
      <c r="U597" s="3">
        <f t="shared" si="69"/>
        <v>0</v>
      </c>
      <c r="V597" s="3">
        <f t="shared" si="70"/>
        <v>0.4152818313993617</v>
      </c>
      <c r="W597" s="3">
        <f t="shared" si="71"/>
        <v>1.2440014957030729</v>
      </c>
      <c r="X597" s="3">
        <f t="shared" si="72"/>
        <v>1.110644764209201</v>
      </c>
    </row>
    <row r="598" spans="1:24" x14ac:dyDescent="0.25">
      <c r="A598" s="35">
        <v>44617</v>
      </c>
      <c r="B598" s="36">
        <v>12</v>
      </c>
      <c r="C598" s="18" t="s">
        <v>730</v>
      </c>
      <c r="D598" s="20">
        <v>176.95490535595778</v>
      </c>
      <c r="E598" s="20">
        <v>399.20259672021348</v>
      </c>
      <c r="F598" s="20">
        <v>362.11059462709119</v>
      </c>
      <c r="G598" s="20">
        <v>275.31142959568979</v>
      </c>
      <c r="H598" s="20">
        <v>0.14732882650025944</v>
      </c>
      <c r="I598" s="20">
        <v>1.5241216437845126</v>
      </c>
      <c r="J598" s="20">
        <v>0.45147000715876717</v>
      </c>
      <c r="K598" s="20">
        <v>-3.8670696148253603</v>
      </c>
      <c r="L598" s="20">
        <v>-9.1227055414389326</v>
      </c>
      <c r="M598" s="20">
        <v>-13.693343340379133</v>
      </c>
      <c r="N598" s="20">
        <v>-19.151288679087802</v>
      </c>
      <c r="O598" s="20">
        <v>7.2873956470298179E-2</v>
      </c>
      <c r="P598" s="20">
        <v>0.50162469733541903</v>
      </c>
      <c r="Q598" s="20">
        <v>0.21073436588371311</v>
      </c>
      <c r="R598" s="3">
        <f t="shared" si="66"/>
        <v>0</v>
      </c>
      <c r="S598" s="3">
        <f t="shared" si="67"/>
        <v>0</v>
      </c>
      <c r="T598" s="3">
        <f t="shared" si="68"/>
        <v>0</v>
      </c>
      <c r="U598" s="3">
        <f t="shared" si="69"/>
        <v>0</v>
      </c>
      <c r="V598" s="3">
        <f t="shared" si="70"/>
        <v>0.51092559022984418</v>
      </c>
      <c r="W598" s="3">
        <f t="shared" si="71"/>
        <v>1.7887305401710005</v>
      </c>
      <c r="X598" s="3">
        <f t="shared" si="72"/>
        <v>1.3913033666211168</v>
      </c>
    </row>
    <row r="599" spans="1:24" x14ac:dyDescent="0.25">
      <c r="A599" s="35">
        <v>44617</v>
      </c>
      <c r="B599" s="36">
        <v>13</v>
      </c>
      <c r="C599" s="18" t="s">
        <v>731</v>
      </c>
      <c r="D599" s="20">
        <v>186.76079084774423</v>
      </c>
      <c r="E599" s="20">
        <v>420.22641853083678</v>
      </c>
      <c r="F599" s="20">
        <v>381.51056433628679</v>
      </c>
      <c r="G599" s="20">
        <v>290.71914991266999</v>
      </c>
      <c r="H599" s="20">
        <v>0.14303463682342821</v>
      </c>
      <c r="I599" s="20">
        <v>1.5215288212797964</v>
      </c>
      <c r="J599" s="20">
        <v>0.43948561312402923</v>
      </c>
      <c r="K599" s="20">
        <v>-1.577418036668921</v>
      </c>
      <c r="L599" s="20">
        <v>-5.8374642946454109</v>
      </c>
      <c r="M599" s="20">
        <v>-10.955204529662042</v>
      </c>
      <c r="N599" s="20">
        <v>-16.543428205997969</v>
      </c>
      <c r="O599" s="20">
        <v>6.6338406702578304E-2</v>
      </c>
      <c r="P599" s="20">
        <v>0.47011856032802107</v>
      </c>
      <c r="Q599" s="20">
        <v>0.19223126596364118</v>
      </c>
      <c r="R599" s="3">
        <f t="shared" si="66"/>
        <v>0</v>
      </c>
      <c r="S599" s="3">
        <f t="shared" si="67"/>
        <v>0</v>
      </c>
      <c r="T599" s="3">
        <f t="shared" si="68"/>
        <v>0</v>
      </c>
      <c r="U599" s="3">
        <f t="shared" si="69"/>
        <v>0</v>
      </c>
      <c r="V599" s="3">
        <f t="shared" si="70"/>
        <v>0.43488151990758928</v>
      </c>
      <c r="W599" s="3">
        <f t="shared" si="71"/>
        <v>1.3607787665961819</v>
      </c>
      <c r="X599" s="3">
        <f t="shared" si="72"/>
        <v>1.1754249115945961</v>
      </c>
    </row>
    <row r="600" spans="1:24" x14ac:dyDescent="0.25">
      <c r="A600" s="35">
        <v>44617</v>
      </c>
      <c r="B600" s="36">
        <v>14</v>
      </c>
      <c r="C600" s="18" t="s">
        <v>732</v>
      </c>
      <c r="D600" s="20">
        <v>193.93028440949558</v>
      </c>
      <c r="E600" s="20">
        <v>436.89966400968154</v>
      </c>
      <c r="F600" s="20">
        <v>398.52239894704877</v>
      </c>
      <c r="G600" s="20">
        <v>303.37680296707617</v>
      </c>
      <c r="H600" s="20">
        <v>0.14269581438609566</v>
      </c>
      <c r="I600" s="20">
        <v>1.5364223759717386</v>
      </c>
      <c r="J600" s="20">
        <v>0.43863299059678645</v>
      </c>
      <c r="K600" s="20">
        <v>1.2220575984523032</v>
      </c>
      <c r="L600" s="20">
        <v>-0.38070228156953778</v>
      </c>
      <c r="M600" s="20">
        <v>-6.441258187388879</v>
      </c>
      <c r="N600" s="20">
        <v>-12.269902280085187</v>
      </c>
      <c r="O600" s="20">
        <v>6.2274034498810339E-2</v>
      </c>
      <c r="P600" s="20">
        <v>0.45977595833310603</v>
      </c>
      <c r="Q600" s="20">
        <v>0.18035089375292548</v>
      </c>
      <c r="R600" s="3">
        <f t="shared" si="66"/>
        <v>0</v>
      </c>
      <c r="S600" s="3">
        <f t="shared" si="67"/>
        <v>0</v>
      </c>
      <c r="T600" s="3">
        <f t="shared" si="68"/>
        <v>0</v>
      </c>
      <c r="U600" s="3">
        <f t="shared" si="69"/>
        <v>0</v>
      </c>
      <c r="V600" s="3">
        <f t="shared" si="70"/>
        <v>0.37968936001234654</v>
      </c>
      <c r="W600" s="3">
        <f t="shared" si="71"/>
        <v>1.1740319286852998</v>
      </c>
      <c r="X600" s="3">
        <f t="shared" si="72"/>
        <v>1.0136284739677228</v>
      </c>
    </row>
    <row r="601" spans="1:24" x14ac:dyDescent="0.25">
      <c r="A601" s="35">
        <v>44617</v>
      </c>
      <c r="B601" s="36">
        <v>15</v>
      </c>
      <c r="C601" s="18" t="s">
        <v>733</v>
      </c>
      <c r="D601" s="20">
        <v>195.86217565389444</v>
      </c>
      <c r="E601" s="20">
        <v>445.33876734587949</v>
      </c>
      <c r="F601" s="20">
        <v>407.5078636057379</v>
      </c>
      <c r="G601" s="20">
        <v>307.43319942399978</v>
      </c>
      <c r="H601" s="20">
        <v>0.13356210262434168</v>
      </c>
      <c r="I601" s="20">
        <v>1.5172823296055138</v>
      </c>
      <c r="J601" s="20">
        <v>0.41268909209140486</v>
      </c>
      <c r="K601" s="20">
        <v>2.7731866471222499</v>
      </c>
      <c r="L601" s="20">
        <v>4.4007207565264306</v>
      </c>
      <c r="M601" s="20">
        <v>-1.1470314744498258</v>
      </c>
      <c r="N601" s="20">
        <v>-9.3687681765259647</v>
      </c>
      <c r="O601" s="20">
        <v>4.9965411636859969E-2</v>
      </c>
      <c r="P601" s="20">
        <v>0.41737306740592345</v>
      </c>
      <c r="Q601" s="20">
        <v>0.14485807308067378</v>
      </c>
      <c r="R601" s="3">
        <f t="shared" si="66"/>
        <v>0</v>
      </c>
      <c r="S601" s="3">
        <f t="shared" si="67"/>
        <v>0</v>
      </c>
      <c r="T601" s="3">
        <f t="shared" si="68"/>
        <v>0</v>
      </c>
      <c r="U601" s="3">
        <f t="shared" si="69"/>
        <v>0</v>
      </c>
      <c r="V601" s="3">
        <f t="shared" si="70"/>
        <v>0.24001863894704623</v>
      </c>
      <c r="W601" s="3">
        <f t="shared" si="71"/>
        <v>0.87704391483163446</v>
      </c>
      <c r="X601" s="3">
        <f t="shared" si="72"/>
        <v>0.60954308267415624</v>
      </c>
    </row>
    <row r="602" spans="1:24" x14ac:dyDescent="0.25">
      <c r="A602" s="35">
        <v>44617</v>
      </c>
      <c r="B602" s="36">
        <v>16</v>
      </c>
      <c r="C602" s="18" t="s">
        <v>734</v>
      </c>
      <c r="D602" s="20">
        <v>196.73325692944385</v>
      </c>
      <c r="E602" s="20">
        <v>444.82808466821649</v>
      </c>
      <c r="F602" s="20">
        <v>408.02452817113738</v>
      </c>
      <c r="G602" s="20">
        <v>306.92148141510745</v>
      </c>
      <c r="H602" s="20">
        <v>0.13027194121566354</v>
      </c>
      <c r="I602" s="20">
        <v>1.5334799295110353</v>
      </c>
      <c r="J602" s="20">
        <v>0.403446251681987</v>
      </c>
      <c r="K602" s="20">
        <v>1.7131887215545527</v>
      </c>
      <c r="L602" s="20">
        <v>1.7087409206113922</v>
      </c>
      <c r="M602" s="20">
        <v>-1.5375109906136593</v>
      </c>
      <c r="N602" s="20">
        <v>-10.552618388031645</v>
      </c>
      <c r="O602" s="20">
        <v>4.0664852017616125E-2</v>
      </c>
      <c r="P602" s="20">
        <v>0.3817406753950065</v>
      </c>
      <c r="Q602" s="20">
        <v>0.11809186601209781</v>
      </c>
      <c r="R602" s="3">
        <f t="shared" si="66"/>
        <v>0</v>
      </c>
      <c r="S602" s="3">
        <f t="shared" si="67"/>
        <v>0</v>
      </c>
      <c r="T602" s="3">
        <f t="shared" si="68"/>
        <v>0</v>
      </c>
      <c r="U602" s="3">
        <f t="shared" si="69"/>
        <v>0</v>
      </c>
      <c r="V602" s="3">
        <f t="shared" si="70"/>
        <v>0.1222436514706757</v>
      </c>
      <c r="W602" s="3">
        <f t="shared" si="71"/>
        <v>0.57776906440506259</v>
      </c>
      <c r="X602" s="3">
        <f t="shared" si="72"/>
        <v>0.28796273808721745</v>
      </c>
    </row>
    <row r="603" spans="1:24" x14ac:dyDescent="0.25">
      <c r="A603" s="35">
        <v>44617</v>
      </c>
      <c r="B603" s="36">
        <v>17</v>
      </c>
      <c r="C603" s="18" t="s">
        <v>735</v>
      </c>
      <c r="D603" s="20">
        <v>194.0724483033726</v>
      </c>
      <c r="E603" s="20">
        <v>433.74567166296828</v>
      </c>
      <c r="F603" s="20">
        <v>400.10110304373342</v>
      </c>
      <c r="G603" s="20">
        <v>301.47971666569515</v>
      </c>
      <c r="H603" s="20">
        <v>0.11862284165095643</v>
      </c>
      <c r="I603" s="20">
        <v>1.4455856353815875</v>
      </c>
      <c r="J603" s="20">
        <v>0.37034881343109094</v>
      </c>
      <c r="K603" s="20">
        <v>0.52496121072630508</v>
      </c>
      <c r="L603" s="20">
        <v>-4.0757962363765134</v>
      </c>
      <c r="M603" s="20">
        <v>-5.9437363339565898</v>
      </c>
      <c r="N603" s="20">
        <v>-12.975257539236566</v>
      </c>
      <c r="O603" s="20">
        <v>2.3573766179426817E-2</v>
      </c>
      <c r="P603" s="20">
        <v>0.28252706345785056</v>
      </c>
      <c r="Q603" s="20">
        <v>6.8892552716171965E-2</v>
      </c>
      <c r="R603" s="3">
        <f t="shared" si="66"/>
        <v>0</v>
      </c>
      <c r="S603" s="3">
        <f t="shared" si="67"/>
        <v>0</v>
      </c>
      <c r="T603" s="3">
        <f t="shared" si="68"/>
        <v>0</v>
      </c>
      <c r="U603" s="3">
        <f t="shared" si="69"/>
        <v>0</v>
      </c>
      <c r="V603" s="3">
        <f t="shared" si="70"/>
        <v>0</v>
      </c>
      <c r="W603" s="3">
        <f t="shared" si="71"/>
        <v>0</v>
      </c>
      <c r="X603" s="3">
        <f t="shared" si="72"/>
        <v>0</v>
      </c>
    </row>
    <row r="604" spans="1:24" x14ac:dyDescent="0.25">
      <c r="A604" s="35">
        <v>44617</v>
      </c>
      <c r="B604" s="36">
        <v>18</v>
      </c>
      <c r="C604" s="18" t="s">
        <v>736</v>
      </c>
      <c r="D604" s="20">
        <v>188.08147953866774</v>
      </c>
      <c r="E604" s="20">
        <v>417.49689600934738</v>
      </c>
      <c r="F604" s="20">
        <v>386.69195409898759</v>
      </c>
      <c r="G604" s="20">
        <v>291.66502936837514</v>
      </c>
      <c r="H604" s="20">
        <v>0.11424042903246491</v>
      </c>
      <c r="I604" s="20">
        <v>1.3864679226515126</v>
      </c>
      <c r="J604" s="20">
        <v>0.35748258157333274</v>
      </c>
      <c r="K604" s="20">
        <v>0.72219577185573769</v>
      </c>
      <c r="L604" s="20">
        <v>-7.4473040996748798</v>
      </c>
      <c r="M604" s="20">
        <v>-9.8883158900233692</v>
      </c>
      <c r="N604" s="20">
        <v>-13.168752080612766</v>
      </c>
      <c r="O604" s="20">
        <v>1.8788141948750819E-2</v>
      </c>
      <c r="P604" s="20">
        <v>0.24211364651392747</v>
      </c>
      <c r="Q604" s="20">
        <v>5.4891870900419672E-2</v>
      </c>
      <c r="R604" s="3">
        <f t="shared" si="66"/>
        <v>0</v>
      </c>
      <c r="S604" s="3">
        <f t="shared" si="67"/>
        <v>0</v>
      </c>
      <c r="T604" s="3">
        <f t="shared" si="68"/>
        <v>0</v>
      </c>
      <c r="U604" s="3">
        <f t="shared" si="69"/>
        <v>0</v>
      </c>
      <c r="V604" s="3">
        <f t="shared" si="70"/>
        <v>0</v>
      </c>
      <c r="W604" s="3">
        <f t="shared" si="71"/>
        <v>0</v>
      </c>
      <c r="X604" s="3">
        <f t="shared" si="72"/>
        <v>0</v>
      </c>
    </row>
    <row r="605" spans="1:24" x14ac:dyDescent="0.25">
      <c r="A605" s="35">
        <v>44617</v>
      </c>
      <c r="B605" s="36">
        <v>19</v>
      </c>
      <c r="C605" s="18" t="s">
        <v>737</v>
      </c>
      <c r="D605" s="20">
        <v>178.27500414326312</v>
      </c>
      <c r="E605" s="20">
        <v>395.9680478579175</v>
      </c>
      <c r="F605" s="20">
        <v>371.57441997728233</v>
      </c>
      <c r="G605" s="20">
        <v>277.31479110686502</v>
      </c>
      <c r="H605" s="20">
        <v>0.11145051186563491</v>
      </c>
      <c r="I605" s="20">
        <v>1.272932159676422</v>
      </c>
      <c r="J605" s="20">
        <v>0.35020544159239264</v>
      </c>
      <c r="K605" s="20">
        <v>4.145412210067021</v>
      </c>
      <c r="L605" s="20">
        <v>-2.8374764879106946</v>
      </c>
      <c r="M605" s="20">
        <v>-5.4045293259020708</v>
      </c>
      <c r="N605" s="20">
        <v>-7.0928164637451543</v>
      </c>
      <c r="O605" s="20">
        <v>1.4584910955293949E-2</v>
      </c>
      <c r="P605" s="20">
        <v>0.19194690546349796</v>
      </c>
      <c r="Q605" s="20">
        <v>4.2880642584842636E-2</v>
      </c>
      <c r="R605" s="3">
        <f t="shared" si="66"/>
        <v>0</v>
      </c>
      <c r="S605" s="3">
        <f t="shared" si="67"/>
        <v>0</v>
      </c>
      <c r="T605" s="3">
        <f t="shared" si="68"/>
        <v>0</v>
      </c>
      <c r="U605" s="3">
        <f t="shared" si="69"/>
        <v>0</v>
      </c>
      <c r="V605" s="3">
        <f t="shared" si="70"/>
        <v>0</v>
      </c>
      <c r="W605" s="3">
        <f t="shared" si="71"/>
        <v>0</v>
      </c>
      <c r="X605" s="3">
        <f t="shared" si="72"/>
        <v>0</v>
      </c>
    </row>
    <row r="606" spans="1:24" x14ac:dyDescent="0.25">
      <c r="A606" s="35">
        <v>44617</v>
      </c>
      <c r="B606" s="36">
        <v>20</v>
      </c>
      <c r="C606" s="18" t="s">
        <v>738</v>
      </c>
      <c r="D606" s="20">
        <v>169.51585452569046</v>
      </c>
      <c r="E606" s="20">
        <v>380.84295431930354</v>
      </c>
      <c r="F606" s="20">
        <v>358.83392777304164</v>
      </c>
      <c r="G606" s="20">
        <v>264.76194838747267</v>
      </c>
      <c r="H606" s="20">
        <v>0.10621185022262133</v>
      </c>
      <c r="I606" s="20">
        <v>1.1488948828028129</v>
      </c>
      <c r="J606" s="20">
        <v>0.33557170472227238</v>
      </c>
      <c r="K606" s="20">
        <v>0.8664312359870352</v>
      </c>
      <c r="L606" s="20">
        <v>-6.3975852927911028</v>
      </c>
      <c r="M606" s="20">
        <v>-9.8345943288364932</v>
      </c>
      <c r="N606" s="20">
        <v>-9.8262420895525686</v>
      </c>
      <c r="O606" s="20">
        <v>2.6181770885055156E-3</v>
      </c>
      <c r="P606" s="20">
        <v>0.12124153364468923</v>
      </c>
      <c r="Q606" s="20">
        <v>8.4123593499903435E-3</v>
      </c>
      <c r="R606" s="3">
        <f t="shared" si="66"/>
        <v>0</v>
      </c>
      <c r="S606" s="3">
        <f t="shared" si="67"/>
        <v>0</v>
      </c>
      <c r="T606" s="3">
        <f t="shared" si="68"/>
        <v>0</v>
      </c>
      <c r="U606" s="3">
        <f t="shared" si="69"/>
        <v>0</v>
      </c>
      <c r="V606" s="3">
        <f t="shared" si="70"/>
        <v>0</v>
      </c>
      <c r="W606" s="3">
        <f t="shared" si="71"/>
        <v>0</v>
      </c>
      <c r="X606" s="3">
        <f t="shared" si="72"/>
        <v>0</v>
      </c>
    </row>
    <row r="607" spans="1:24" x14ac:dyDescent="0.25">
      <c r="A607" s="35">
        <v>44617</v>
      </c>
      <c r="B607" s="36">
        <v>21</v>
      </c>
      <c r="C607" s="18" t="s">
        <v>739</v>
      </c>
      <c r="D607" s="20">
        <v>172.42295974829878</v>
      </c>
      <c r="E607" s="20">
        <v>387.93232198501988</v>
      </c>
      <c r="F607" s="20">
        <v>371.00569569783255</v>
      </c>
      <c r="G607" s="20">
        <v>270.20936247490704</v>
      </c>
      <c r="H607" s="20">
        <v>0.11996927972580965</v>
      </c>
      <c r="I607" s="20">
        <v>1.1944348845233048</v>
      </c>
      <c r="J607" s="20">
        <v>0.3755797346763774</v>
      </c>
      <c r="K607" s="20">
        <v>-3.7360255953768178</v>
      </c>
      <c r="L607" s="20">
        <v>-15.279030529456186</v>
      </c>
      <c r="M607" s="20">
        <v>-16.918152846742213</v>
      </c>
      <c r="N607" s="20">
        <v>-16.176622901758954</v>
      </c>
      <c r="O607" s="20">
        <v>-2.9131177773587483E-3</v>
      </c>
      <c r="P607" s="20">
        <v>8.7509482855457954E-2</v>
      </c>
      <c r="Q607" s="20">
        <v>-8.229756224717194E-3</v>
      </c>
      <c r="R607" s="3">
        <f t="shared" si="66"/>
        <v>0</v>
      </c>
      <c r="S607" s="3">
        <f t="shared" si="67"/>
        <v>0</v>
      </c>
      <c r="T607" s="3">
        <f t="shared" si="68"/>
        <v>0</v>
      </c>
      <c r="U607" s="3">
        <f t="shared" si="69"/>
        <v>0</v>
      </c>
      <c r="V607" s="3">
        <f t="shared" si="70"/>
        <v>0</v>
      </c>
      <c r="W607" s="3">
        <f t="shared" si="71"/>
        <v>0</v>
      </c>
      <c r="X607" s="3">
        <f t="shared" si="72"/>
        <v>0</v>
      </c>
    </row>
    <row r="608" spans="1:24" x14ac:dyDescent="0.25">
      <c r="A608" s="35">
        <v>44617</v>
      </c>
      <c r="B608" s="36">
        <v>22</v>
      </c>
      <c r="C608" s="18" t="s">
        <v>740</v>
      </c>
      <c r="D608" s="20">
        <v>176.61058689425161</v>
      </c>
      <c r="E608" s="20">
        <v>400.23324196544053</v>
      </c>
      <c r="F608" s="20">
        <v>386.82673002433114</v>
      </c>
      <c r="G608" s="20">
        <v>279.02179874886747</v>
      </c>
      <c r="H608" s="20">
        <v>0.13199140964199399</v>
      </c>
      <c r="I608" s="20">
        <v>1.2595070355572173</v>
      </c>
      <c r="J608" s="20">
        <v>0.41016351114139071</v>
      </c>
      <c r="K608" s="20">
        <v>-7.9862481084291295</v>
      </c>
      <c r="L608" s="20">
        <v>-23.695634055826154</v>
      </c>
      <c r="M608" s="20">
        <v>-23.378964291413698</v>
      </c>
      <c r="N608" s="20">
        <v>-22.486258883653484</v>
      </c>
      <c r="O608" s="20">
        <v>-8.6198689902746116E-3</v>
      </c>
      <c r="P608" s="20">
        <v>3.5522080450643499E-2</v>
      </c>
      <c r="Q608" s="20">
        <v>-2.4903977779797186E-2</v>
      </c>
      <c r="R608" s="3">
        <f t="shared" si="66"/>
        <v>0</v>
      </c>
      <c r="S608" s="3">
        <f t="shared" si="67"/>
        <v>0</v>
      </c>
      <c r="T608" s="3">
        <f t="shared" si="68"/>
        <v>0</v>
      </c>
      <c r="U608" s="3">
        <f t="shared" si="69"/>
        <v>0</v>
      </c>
      <c r="V608" s="3">
        <f t="shared" si="70"/>
        <v>0</v>
      </c>
      <c r="W608" s="3">
        <f t="shared" si="71"/>
        <v>0</v>
      </c>
      <c r="X608" s="3">
        <f t="shared" si="72"/>
        <v>0</v>
      </c>
    </row>
    <row r="609" spans="1:24" x14ac:dyDescent="0.25">
      <c r="A609" s="35">
        <v>44617</v>
      </c>
      <c r="B609" s="36">
        <v>23</v>
      </c>
      <c r="C609" s="18" t="s">
        <v>741</v>
      </c>
      <c r="D609" s="20">
        <v>164.9328944266291</v>
      </c>
      <c r="E609" s="20">
        <v>376.31499107640332</v>
      </c>
      <c r="F609" s="20">
        <v>363.67763899306595</v>
      </c>
      <c r="G609" s="20">
        <v>260.72666276773879</v>
      </c>
      <c r="H609" s="20">
        <v>0.1251624300889706</v>
      </c>
      <c r="I609" s="20">
        <v>1.1815574211278921</v>
      </c>
      <c r="J609" s="20">
        <v>0.38938753250418939</v>
      </c>
      <c r="K609" s="20">
        <v>-11.64535681024444</v>
      </c>
      <c r="L609" s="20">
        <v>-31.728949366445278</v>
      </c>
      <c r="M609" s="20">
        <v>-30.620807606942641</v>
      </c>
      <c r="N609" s="20">
        <v>-28.800409497060908</v>
      </c>
      <c r="O609" s="20">
        <v>-7.734525256960216E-3</v>
      </c>
      <c r="P609" s="20">
        <v>2.1578408721680722E-2</v>
      </c>
      <c r="Q609" s="20">
        <v>-2.1945890180978662E-2</v>
      </c>
      <c r="R609" s="3">
        <f t="shared" si="66"/>
        <v>0</v>
      </c>
      <c r="S609" s="3">
        <f t="shared" si="67"/>
        <v>0</v>
      </c>
      <c r="T609" s="3">
        <f t="shared" si="68"/>
        <v>0</v>
      </c>
      <c r="U609" s="3">
        <f t="shared" si="69"/>
        <v>0</v>
      </c>
      <c r="V609" s="3">
        <f t="shared" si="70"/>
        <v>0</v>
      </c>
      <c r="W609" s="3">
        <f t="shared" si="71"/>
        <v>0</v>
      </c>
      <c r="X609" s="3">
        <f t="shared" si="72"/>
        <v>0</v>
      </c>
    </row>
    <row r="610" spans="1:24" x14ac:dyDescent="0.25">
      <c r="A610" s="35">
        <v>44617</v>
      </c>
      <c r="B610" s="36">
        <v>24</v>
      </c>
      <c r="C610" s="18" t="s">
        <v>742</v>
      </c>
      <c r="D610" s="20">
        <v>152.09590706149908</v>
      </c>
      <c r="E610" s="20">
        <v>345.55768434821221</v>
      </c>
      <c r="F610" s="20">
        <v>335.32711854424451</v>
      </c>
      <c r="G610" s="20">
        <v>239.59738220187774</v>
      </c>
      <c r="H610" s="20">
        <v>0.11442621744168416</v>
      </c>
      <c r="I610" s="20">
        <v>1.0662212371300912</v>
      </c>
      <c r="J610" s="20">
        <v>0.35750345808015871</v>
      </c>
      <c r="K610" s="20">
        <v>-12.738557134918445</v>
      </c>
      <c r="L610" s="20">
        <v>-34.860474735932591</v>
      </c>
      <c r="M610" s="20">
        <v>-33.246049985904214</v>
      </c>
      <c r="N610" s="20">
        <v>-30.707665916943206</v>
      </c>
      <c r="O610" s="20">
        <v>-9.5181950053941609E-3</v>
      </c>
      <c r="P610" s="20">
        <v>2.9062434803598806E-5</v>
      </c>
      <c r="Q610" s="20">
        <v>-2.7150798343079929E-2</v>
      </c>
      <c r="R610" s="3">
        <f t="shared" si="66"/>
        <v>0</v>
      </c>
      <c r="S610" s="3">
        <f t="shared" si="67"/>
        <v>0</v>
      </c>
      <c r="T610" s="3">
        <f t="shared" si="68"/>
        <v>0</v>
      </c>
      <c r="U610" s="3">
        <f t="shared" si="69"/>
        <v>0</v>
      </c>
      <c r="V610" s="3">
        <f t="shared" si="70"/>
        <v>0</v>
      </c>
      <c r="W610" s="3">
        <f t="shared" si="71"/>
        <v>0</v>
      </c>
      <c r="X610" s="3">
        <f t="shared" si="72"/>
        <v>0</v>
      </c>
    </row>
    <row r="611" spans="1:24" x14ac:dyDescent="0.25">
      <c r="A611" s="35">
        <v>44618</v>
      </c>
      <c r="B611" s="36">
        <v>1</v>
      </c>
      <c r="C611" s="18" t="s">
        <v>743</v>
      </c>
      <c r="D611" s="20">
        <v>137.54010249979038</v>
      </c>
      <c r="E611" s="20">
        <v>309.75263935304781</v>
      </c>
      <c r="F611" s="20">
        <v>300.13298242436025</v>
      </c>
      <c r="G611" s="20">
        <v>215.98087284770747</v>
      </c>
      <c r="H611" s="20">
        <v>0.10439606782253684</v>
      </c>
      <c r="I611" s="20">
        <v>0.97623702376707089</v>
      </c>
      <c r="J611" s="20">
        <v>0.32735661087595208</v>
      </c>
      <c r="K611" s="20">
        <v>-15.598439785532452</v>
      </c>
      <c r="L611" s="20">
        <v>-40.382937314674152</v>
      </c>
      <c r="M611" s="20">
        <v>-38.779140754257426</v>
      </c>
      <c r="N611" s="20">
        <v>-35.097929363159608</v>
      </c>
      <c r="O611" s="20">
        <v>-1.0916767028448586E-2</v>
      </c>
      <c r="P611" s="20">
        <v>-9.4029807112069163E-3</v>
      </c>
      <c r="Q611" s="20">
        <v>-3.1157445601192997E-2</v>
      </c>
      <c r="R611" s="3">
        <f t="shared" si="66"/>
        <v>0</v>
      </c>
      <c r="S611" s="3">
        <f t="shared" si="67"/>
        <v>0</v>
      </c>
      <c r="T611" s="3">
        <f t="shared" si="68"/>
        <v>0</v>
      </c>
      <c r="U611" s="3">
        <f t="shared" si="69"/>
        <v>0</v>
      </c>
      <c r="V611" s="3">
        <f t="shared" si="70"/>
        <v>0</v>
      </c>
      <c r="W611" s="3">
        <f t="shared" si="71"/>
        <v>0</v>
      </c>
      <c r="X611" s="3">
        <f t="shared" si="72"/>
        <v>0</v>
      </c>
    </row>
    <row r="612" spans="1:24" x14ac:dyDescent="0.25">
      <c r="A612" s="35">
        <v>44618</v>
      </c>
      <c r="B612" s="36">
        <v>2</v>
      </c>
      <c r="C612" s="18" t="s">
        <v>744</v>
      </c>
      <c r="D612" s="20">
        <v>125.3597534728283</v>
      </c>
      <c r="E612" s="20">
        <v>280.84505929225048</v>
      </c>
      <c r="F612" s="20">
        <v>267.51250777743962</v>
      </c>
      <c r="G612" s="20">
        <v>194.60727035793846</v>
      </c>
      <c r="H612" s="20">
        <v>9.8229362148977248E-2</v>
      </c>
      <c r="I612" s="20">
        <v>0.88747600053322773</v>
      </c>
      <c r="J612" s="20">
        <v>0.30811686293771734</v>
      </c>
      <c r="K612" s="20">
        <v>-16.321836616277395</v>
      </c>
      <c r="L612" s="20">
        <v>-41.856896062933167</v>
      </c>
      <c r="M612" s="20">
        <v>-41.41707771087767</v>
      </c>
      <c r="N612" s="20">
        <v>-36.589849584192933</v>
      </c>
      <c r="O612" s="20">
        <v>-1.0147291308197111E-2</v>
      </c>
      <c r="P612" s="20">
        <v>-1.3316114125191836E-2</v>
      </c>
      <c r="Q612" s="20">
        <v>-2.8722624472696023E-2</v>
      </c>
      <c r="R612" s="3">
        <f t="shared" si="66"/>
        <v>0</v>
      </c>
      <c r="S612" s="3">
        <f t="shared" si="67"/>
        <v>0</v>
      </c>
      <c r="T612" s="3">
        <f t="shared" si="68"/>
        <v>0</v>
      </c>
      <c r="U612" s="3">
        <f t="shared" si="69"/>
        <v>0</v>
      </c>
      <c r="V612" s="3">
        <f t="shared" si="70"/>
        <v>0</v>
      </c>
      <c r="W612" s="3">
        <f t="shared" si="71"/>
        <v>0</v>
      </c>
      <c r="X612" s="3">
        <f t="shared" si="72"/>
        <v>0</v>
      </c>
    </row>
    <row r="613" spans="1:24" x14ac:dyDescent="0.25">
      <c r="A613" s="35">
        <v>44618</v>
      </c>
      <c r="B613" s="36">
        <v>3</v>
      </c>
      <c r="C613" s="18" t="s">
        <v>745</v>
      </c>
      <c r="D613" s="20">
        <v>116.23009809467322</v>
      </c>
      <c r="E613" s="20">
        <v>257.7023553636746</v>
      </c>
      <c r="F613" s="20">
        <v>243.05002509506295</v>
      </c>
      <c r="G613" s="20">
        <v>178.83959520328739</v>
      </c>
      <c r="H613" s="20">
        <v>9.5619187941699393E-2</v>
      </c>
      <c r="I613" s="20">
        <v>0.84946337079121814</v>
      </c>
      <c r="J613" s="20">
        <v>0.29966183624024589</v>
      </c>
      <c r="K613" s="20">
        <v>-17.076059769596366</v>
      </c>
      <c r="L613" s="20">
        <v>-43.429618804555574</v>
      </c>
      <c r="M613" s="20">
        <v>-42.77013358149182</v>
      </c>
      <c r="N613" s="20">
        <v>-37.497046198494886</v>
      </c>
      <c r="O613" s="20">
        <v>-9.8502466858027115E-3</v>
      </c>
      <c r="P613" s="20">
        <v>-7.6939263724244015E-3</v>
      </c>
      <c r="Q613" s="20">
        <v>-2.7703848433841279E-2</v>
      </c>
      <c r="R613" s="3">
        <f t="shared" si="66"/>
        <v>0</v>
      </c>
      <c r="S613" s="3">
        <f t="shared" si="67"/>
        <v>0</v>
      </c>
      <c r="T613" s="3">
        <f t="shared" si="68"/>
        <v>0</v>
      </c>
      <c r="U613" s="3">
        <f t="shared" si="69"/>
        <v>0</v>
      </c>
      <c r="V613" s="3">
        <f t="shared" si="70"/>
        <v>0</v>
      </c>
      <c r="W613" s="3">
        <f t="shared" si="71"/>
        <v>0</v>
      </c>
      <c r="X613" s="3">
        <f t="shared" si="72"/>
        <v>0</v>
      </c>
    </row>
    <row r="614" spans="1:24" x14ac:dyDescent="0.25">
      <c r="A614" s="35">
        <v>44618</v>
      </c>
      <c r="B614" s="36">
        <v>4</v>
      </c>
      <c r="C614" s="18" t="s">
        <v>746</v>
      </c>
      <c r="D614" s="20">
        <v>109.84406932482058</v>
      </c>
      <c r="E614" s="20">
        <v>241.82237324513648</v>
      </c>
      <c r="F614" s="20">
        <v>227.51059298767203</v>
      </c>
      <c r="G614" s="20">
        <v>168.13294534775477</v>
      </c>
      <c r="H614" s="20">
        <v>9.2535237720482832E-2</v>
      </c>
      <c r="I614" s="20">
        <v>0.7972020361311617</v>
      </c>
      <c r="J614" s="20">
        <v>0.29001903755849823</v>
      </c>
      <c r="K614" s="20">
        <v>-15.066182654673106</v>
      </c>
      <c r="L614" s="20">
        <v>-40.551491147757744</v>
      </c>
      <c r="M614" s="20">
        <v>-38.6574462661994</v>
      </c>
      <c r="N614" s="20">
        <v>-32.73719762979254</v>
      </c>
      <c r="O614" s="20">
        <v>-1.1572229842361233E-2</v>
      </c>
      <c r="P614" s="20">
        <v>-3.3346752644000534E-2</v>
      </c>
      <c r="Q614" s="20">
        <v>-3.2870994267329819E-2</v>
      </c>
      <c r="R614" s="3">
        <f t="shared" si="66"/>
        <v>0</v>
      </c>
      <c r="S614" s="3">
        <f t="shared" si="67"/>
        <v>0</v>
      </c>
      <c r="T614" s="3">
        <f t="shared" si="68"/>
        <v>0</v>
      </c>
      <c r="U614" s="3">
        <f t="shared" si="69"/>
        <v>0</v>
      </c>
      <c r="V614" s="3">
        <f t="shared" si="70"/>
        <v>0</v>
      </c>
      <c r="W614" s="3">
        <f t="shared" si="71"/>
        <v>0</v>
      </c>
      <c r="X614" s="3">
        <f t="shared" si="72"/>
        <v>0</v>
      </c>
    </row>
    <row r="615" spans="1:24" x14ac:dyDescent="0.25">
      <c r="A615" s="35">
        <v>44618</v>
      </c>
      <c r="B615" s="36">
        <v>5</v>
      </c>
      <c r="C615" s="18" t="s">
        <v>747</v>
      </c>
      <c r="D615" s="20">
        <v>106.32636506341518</v>
      </c>
      <c r="E615" s="20">
        <v>232.80133439697448</v>
      </c>
      <c r="F615" s="20">
        <v>218.04646550717322</v>
      </c>
      <c r="G615" s="20">
        <v>161.69227956358864</v>
      </c>
      <c r="H615" s="20">
        <v>8.9610399539968161E-2</v>
      </c>
      <c r="I615" s="20">
        <v>0.777977291142536</v>
      </c>
      <c r="J615" s="20">
        <v>0.28163569543684414</v>
      </c>
      <c r="K615" s="20">
        <v>-11.443674622246315</v>
      </c>
      <c r="L615" s="20">
        <v>-34.955281239590683</v>
      </c>
      <c r="M615" s="20">
        <v>-32.307612756218198</v>
      </c>
      <c r="N615" s="20">
        <v>-25.59105938781785</v>
      </c>
      <c r="O615" s="20">
        <v>-1.2669692323556886E-2</v>
      </c>
      <c r="P615" s="20">
        <v>-4.2437712267915782E-2</v>
      </c>
      <c r="Q615" s="20">
        <v>-3.6060059092676483E-2</v>
      </c>
      <c r="R615" s="3">
        <f t="shared" si="66"/>
        <v>0</v>
      </c>
      <c r="S615" s="3">
        <f t="shared" si="67"/>
        <v>0</v>
      </c>
      <c r="T615" s="3">
        <f t="shared" si="68"/>
        <v>0</v>
      </c>
      <c r="U615" s="3">
        <f t="shared" si="69"/>
        <v>0</v>
      </c>
      <c r="V615" s="3">
        <f t="shared" si="70"/>
        <v>0</v>
      </c>
      <c r="W615" s="3">
        <f t="shared" si="71"/>
        <v>0</v>
      </c>
      <c r="X615" s="3">
        <f t="shared" si="72"/>
        <v>0</v>
      </c>
    </row>
    <row r="616" spans="1:24" x14ac:dyDescent="0.25">
      <c r="A616" s="35">
        <v>44618</v>
      </c>
      <c r="B616" s="36">
        <v>6</v>
      </c>
      <c r="C616" s="18" t="s">
        <v>748</v>
      </c>
      <c r="D616" s="20">
        <v>105.05788222413265</v>
      </c>
      <c r="E616" s="20">
        <v>228.79268449330846</v>
      </c>
      <c r="F616" s="20">
        <v>214.38869213348525</v>
      </c>
      <c r="G616" s="20">
        <v>159.41827584422163</v>
      </c>
      <c r="H616" s="20">
        <v>8.8038209504848072E-2</v>
      </c>
      <c r="I616" s="20">
        <v>0.77737345570350969</v>
      </c>
      <c r="J616" s="20">
        <v>0.27682646559470214</v>
      </c>
      <c r="K616" s="20">
        <v>-11.434043291609397</v>
      </c>
      <c r="L616" s="20">
        <v>-35.62605985639653</v>
      </c>
      <c r="M616" s="20">
        <v>-32.565515361599957</v>
      </c>
      <c r="N616" s="20">
        <v>-25.574104874553136</v>
      </c>
      <c r="O616" s="20">
        <v>-1.319057279762037E-2</v>
      </c>
      <c r="P616" s="20">
        <v>-3.8933547953049104E-2</v>
      </c>
      <c r="Q616" s="20">
        <v>-3.7622233145302712E-2</v>
      </c>
      <c r="R616" s="3">
        <f t="shared" si="66"/>
        <v>0</v>
      </c>
      <c r="S616" s="3">
        <f t="shared" si="67"/>
        <v>0</v>
      </c>
      <c r="T616" s="3">
        <f t="shared" si="68"/>
        <v>0</v>
      </c>
      <c r="U616" s="3">
        <f t="shared" si="69"/>
        <v>0</v>
      </c>
      <c r="V616" s="3">
        <f t="shared" si="70"/>
        <v>0</v>
      </c>
      <c r="W616" s="3">
        <f t="shared" si="71"/>
        <v>0</v>
      </c>
      <c r="X616" s="3">
        <f t="shared" si="72"/>
        <v>0</v>
      </c>
    </row>
    <row r="617" spans="1:24" x14ac:dyDescent="0.25">
      <c r="A617" s="35">
        <v>44618</v>
      </c>
      <c r="B617" s="36">
        <v>7</v>
      </c>
      <c r="C617" s="18" t="s">
        <v>749</v>
      </c>
      <c r="D617" s="20">
        <v>105.88603531557372</v>
      </c>
      <c r="E617" s="20">
        <v>230.90794566415929</v>
      </c>
      <c r="F617" s="20">
        <v>216.3123665201183</v>
      </c>
      <c r="G617" s="20">
        <v>160.62954634757088</v>
      </c>
      <c r="H617" s="20">
        <v>8.7930700371559103E-2</v>
      </c>
      <c r="I617" s="20">
        <v>0.77798573408915017</v>
      </c>
      <c r="J617" s="20">
        <v>0.27632920609399136</v>
      </c>
      <c r="K617" s="20">
        <v>-11.454021633482427</v>
      </c>
      <c r="L617" s="20">
        <v>-36.024257112667478</v>
      </c>
      <c r="M617" s="20">
        <v>-33.61982297987651</v>
      </c>
      <c r="N617" s="20">
        <v>-25.810081978768491</v>
      </c>
      <c r="O617" s="20">
        <v>-1.2870160221705356E-2</v>
      </c>
      <c r="P617" s="20">
        <v>-4.1431294012441694E-2</v>
      </c>
      <c r="Q617" s="20">
        <v>-3.6672166137812559E-2</v>
      </c>
      <c r="R617" s="3">
        <f t="shared" si="66"/>
        <v>0</v>
      </c>
      <c r="S617" s="3">
        <f t="shared" si="67"/>
        <v>0</v>
      </c>
      <c r="T617" s="3">
        <f t="shared" si="68"/>
        <v>0</v>
      </c>
      <c r="U617" s="3">
        <f t="shared" si="69"/>
        <v>0</v>
      </c>
      <c r="V617" s="3">
        <f t="shared" si="70"/>
        <v>0</v>
      </c>
      <c r="W617" s="3">
        <f t="shared" si="71"/>
        <v>0</v>
      </c>
      <c r="X617" s="3">
        <f t="shared" si="72"/>
        <v>0</v>
      </c>
    </row>
    <row r="618" spans="1:24" x14ac:dyDescent="0.25">
      <c r="A618" s="35">
        <v>44618</v>
      </c>
      <c r="B618" s="36">
        <v>8</v>
      </c>
      <c r="C618" s="18" t="s">
        <v>750</v>
      </c>
      <c r="D618" s="20">
        <v>105.08900630925548</v>
      </c>
      <c r="E618" s="20">
        <v>229.22866020380837</v>
      </c>
      <c r="F618" s="20">
        <v>211.87477537292514</v>
      </c>
      <c r="G618" s="20">
        <v>159.62211963073224</v>
      </c>
      <c r="H618" s="20">
        <v>8.6272271511961346E-2</v>
      </c>
      <c r="I618" s="20">
        <v>0.76845894802910886</v>
      </c>
      <c r="J618" s="20">
        <v>0.2724065887205066</v>
      </c>
      <c r="K618" s="20">
        <v>-11.196717012451513</v>
      </c>
      <c r="L618" s="20">
        <v>-35.241858454893624</v>
      </c>
      <c r="M618" s="20">
        <v>-35.91464154859456</v>
      </c>
      <c r="N618" s="20">
        <v>-25.50104867181965</v>
      </c>
      <c r="O618" s="20">
        <v>-9.9284375881479783E-3</v>
      </c>
      <c r="P618" s="20">
        <v>-3.1046837679289101E-2</v>
      </c>
      <c r="Q618" s="20">
        <v>-2.8145785742906992E-2</v>
      </c>
      <c r="R618" s="3">
        <f t="shared" si="66"/>
        <v>0</v>
      </c>
      <c r="S618" s="3">
        <f t="shared" si="67"/>
        <v>0</v>
      </c>
      <c r="T618" s="3">
        <f t="shared" si="68"/>
        <v>0</v>
      </c>
      <c r="U618" s="3">
        <f t="shared" si="69"/>
        <v>0</v>
      </c>
      <c r="V618" s="3">
        <f t="shared" si="70"/>
        <v>0</v>
      </c>
      <c r="W618" s="3">
        <f t="shared" si="71"/>
        <v>0</v>
      </c>
      <c r="X618" s="3">
        <f t="shared" si="72"/>
        <v>0</v>
      </c>
    </row>
    <row r="619" spans="1:24" x14ac:dyDescent="0.25">
      <c r="A619" s="35">
        <v>44618</v>
      </c>
      <c r="B619" s="36">
        <v>9</v>
      </c>
      <c r="C619" s="18" t="s">
        <v>751</v>
      </c>
      <c r="D619" s="20">
        <v>112.09689005984926</v>
      </c>
      <c r="E619" s="20">
        <v>246.56116531672788</v>
      </c>
      <c r="F619" s="20">
        <v>227.74867413318552</v>
      </c>
      <c r="G619" s="20">
        <v>171.80063522129052</v>
      </c>
      <c r="H619" s="20">
        <v>0.10161376821057133</v>
      </c>
      <c r="I619" s="20">
        <v>0.90093259369156808</v>
      </c>
      <c r="J619" s="20">
        <v>0.3179803227614445</v>
      </c>
      <c r="K619" s="20">
        <v>-11.593872840936651</v>
      </c>
      <c r="L619" s="20">
        <v>-36.325153840314833</v>
      </c>
      <c r="M619" s="20">
        <v>-38.150806300306016</v>
      </c>
      <c r="N619" s="20">
        <v>-27.718799239718116</v>
      </c>
      <c r="O619" s="20">
        <v>1.2479161446797251E-2</v>
      </c>
      <c r="P619" s="20">
        <v>7.4568827682104377E-2</v>
      </c>
      <c r="Q619" s="20">
        <v>3.6150755832837007E-2</v>
      </c>
      <c r="R619" s="3">
        <f t="shared" si="66"/>
        <v>0</v>
      </c>
      <c r="S619" s="3">
        <f t="shared" si="67"/>
        <v>0</v>
      </c>
      <c r="T619" s="3">
        <f t="shared" si="68"/>
        <v>0</v>
      </c>
      <c r="U619" s="3">
        <f t="shared" si="69"/>
        <v>0</v>
      </c>
      <c r="V619" s="3">
        <f t="shared" si="70"/>
        <v>0</v>
      </c>
      <c r="W619" s="3">
        <f t="shared" si="71"/>
        <v>0</v>
      </c>
      <c r="X619" s="3">
        <f t="shared" si="72"/>
        <v>0</v>
      </c>
    </row>
    <row r="620" spans="1:24" x14ac:dyDescent="0.25">
      <c r="A620" s="35">
        <v>44618</v>
      </c>
      <c r="B620" s="36">
        <v>10</v>
      </c>
      <c r="C620" s="18" t="s">
        <v>752</v>
      </c>
      <c r="D620" s="20">
        <v>127.17699317242162</v>
      </c>
      <c r="E620" s="20">
        <v>286.51886733209591</v>
      </c>
      <c r="F620" s="20">
        <v>264.30721708614078</v>
      </c>
      <c r="G620" s="20">
        <v>199.00318181604186</v>
      </c>
      <c r="H620" s="20">
        <v>0.11632044310611103</v>
      </c>
      <c r="I620" s="20">
        <v>1.1001814544212136</v>
      </c>
      <c r="J620" s="20">
        <v>0.36104086149066766</v>
      </c>
      <c r="K620" s="20">
        <v>-5.4820111342355302</v>
      </c>
      <c r="L620" s="20">
        <v>-22.915074072276688</v>
      </c>
      <c r="M620" s="20">
        <v>-26.603839427910504</v>
      </c>
      <c r="N620" s="20">
        <v>-20.180783171686492</v>
      </c>
      <c r="O620" s="20">
        <v>3.2777590673504366E-2</v>
      </c>
      <c r="P620" s="20">
        <v>0.20680014681609107</v>
      </c>
      <c r="Q620" s="20">
        <v>9.4706308022050947E-2</v>
      </c>
      <c r="R620" s="3">
        <f t="shared" si="66"/>
        <v>0</v>
      </c>
      <c r="S620" s="3">
        <f t="shared" si="67"/>
        <v>0</v>
      </c>
      <c r="T620" s="3">
        <f t="shared" si="68"/>
        <v>0</v>
      </c>
      <c r="U620" s="3">
        <f t="shared" si="69"/>
        <v>0</v>
      </c>
      <c r="V620" s="3">
        <f t="shared" si="70"/>
        <v>7.3244452300520332E-2</v>
      </c>
      <c r="W620" s="3">
        <f t="shared" si="71"/>
        <v>0</v>
      </c>
      <c r="X620" s="3">
        <f t="shared" si="72"/>
        <v>0.17321314693844017</v>
      </c>
    </row>
    <row r="621" spans="1:24" x14ac:dyDescent="0.25">
      <c r="A621" s="35">
        <v>44618</v>
      </c>
      <c r="B621" s="36">
        <v>11</v>
      </c>
      <c r="C621" s="18" t="s">
        <v>753</v>
      </c>
      <c r="D621" s="20">
        <v>141.98265173478694</v>
      </c>
      <c r="E621" s="20">
        <v>319.16878420798594</v>
      </c>
      <c r="F621" s="20">
        <v>296.4662845561906</v>
      </c>
      <c r="G621" s="20">
        <v>223.89219939877327</v>
      </c>
      <c r="H621" s="20">
        <v>0.11717767062634568</v>
      </c>
      <c r="I621" s="20">
        <v>1.1785312834720358</v>
      </c>
      <c r="J621" s="20">
        <v>0.36477191651515173</v>
      </c>
      <c r="K621" s="20">
        <v>-0.9541312893482381</v>
      </c>
      <c r="L621" s="20">
        <v>-14.566180533809542</v>
      </c>
      <c r="M621" s="20">
        <v>-17.916267056799558</v>
      </c>
      <c r="N621" s="20">
        <v>-13.990960498125233</v>
      </c>
      <c r="O621" s="20">
        <v>3.361139530750739E-2</v>
      </c>
      <c r="P621" s="20">
        <v>0.23206279012622788</v>
      </c>
      <c r="Q621" s="20">
        <v>9.7289835183286308E-2</v>
      </c>
      <c r="R621" s="3">
        <f t="shared" si="66"/>
        <v>0</v>
      </c>
      <c r="S621" s="3">
        <f t="shared" si="67"/>
        <v>0</v>
      </c>
      <c r="T621" s="3">
        <f t="shared" si="68"/>
        <v>0</v>
      </c>
      <c r="U621" s="3">
        <f t="shared" si="69"/>
        <v>0</v>
      </c>
      <c r="V621" s="3">
        <f t="shared" si="70"/>
        <v>7.8343955242052316E-2</v>
      </c>
      <c r="W621" s="3">
        <f t="shared" si="71"/>
        <v>0</v>
      </c>
      <c r="X621" s="3">
        <f t="shared" si="72"/>
        <v>0.18735864402609062</v>
      </c>
    </row>
    <row r="622" spans="1:24" x14ac:dyDescent="0.25">
      <c r="A622" s="35">
        <v>44618</v>
      </c>
      <c r="B622" s="36">
        <v>12</v>
      </c>
      <c r="C622" s="18" t="s">
        <v>754</v>
      </c>
      <c r="D622" s="20">
        <v>152.42280633720642</v>
      </c>
      <c r="E622" s="20">
        <v>340.01516721717172</v>
      </c>
      <c r="F622" s="20">
        <v>316.06315121741522</v>
      </c>
      <c r="G622" s="20">
        <v>240.05736511251112</v>
      </c>
      <c r="H622" s="20">
        <v>0.12497771330805413</v>
      </c>
      <c r="I622" s="20">
        <v>1.2515238624410081</v>
      </c>
      <c r="J622" s="20">
        <v>0.38761819416486032</v>
      </c>
      <c r="K622" s="20">
        <v>3.1649929368950889</v>
      </c>
      <c r="L622" s="20">
        <v>-6.0561895969946242</v>
      </c>
      <c r="M622" s="20">
        <v>-10.770271786860485</v>
      </c>
      <c r="N622" s="20">
        <v>-7.7643629077018321</v>
      </c>
      <c r="O622" s="20">
        <v>4.1791133478914666E-2</v>
      </c>
      <c r="P622" s="20">
        <v>0.28467969211633615</v>
      </c>
      <c r="Q622" s="20">
        <v>0.12111141036390258</v>
      </c>
      <c r="R622" s="3">
        <f t="shared" si="66"/>
        <v>0</v>
      </c>
      <c r="S622" s="3">
        <f t="shared" si="67"/>
        <v>0</v>
      </c>
      <c r="T622" s="3">
        <f t="shared" si="68"/>
        <v>0</v>
      </c>
      <c r="U622" s="3">
        <f t="shared" si="69"/>
        <v>0</v>
      </c>
      <c r="V622" s="3">
        <f t="shared" si="70"/>
        <v>0.15579671519771204</v>
      </c>
      <c r="W622" s="3">
        <f t="shared" si="71"/>
        <v>0.26465250621700748</v>
      </c>
      <c r="X622" s="3">
        <f t="shared" si="72"/>
        <v>0.36532459589795535</v>
      </c>
    </row>
    <row r="623" spans="1:24" x14ac:dyDescent="0.25">
      <c r="A623" s="35">
        <v>44618</v>
      </c>
      <c r="B623" s="36">
        <v>13</v>
      </c>
      <c r="C623" s="18" t="s">
        <v>755</v>
      </c>
      <c r="D623" s="20">
        <v>160.9159640025909</v>
      </c>
      <c r="E623" s="20">
        <v>357.91396155277693</v>
      </c>
      <c r="F623" s="20">
        <v>333.68631292714099</v>
      </c>
      <c r="G623" s="20">
        <v>253.16078832961986</v>
      </c>
      <c r="H623" s="20">
        <v>0.11992875349615496</v>
      </c>
      <c r="I623" s="20">
        <v>1.2745493255438505</v>
      </c>
      <c r="J623" s="20">
        <v>0.37293213493695182</v>
      </c>
      <c r="K623" s="20">
        <v>5.3655872330172834</v>
      </c>
      <c r="L623" s="20">
        <v>-1.9488025274531937</v>
      </c>
      <c r="M623" s="20">
        <v>-5.8266235442814454</v>
      </c>
      <c r="N623" s="20">
        <v>-3.8476003124834453</v>
      </c>
      <c r="O623" s="20">
        <v>3.4163809024719757E-2</v>
      </c>
      <c r="P623" s="20">
        <v>0.27076577076922848</v>
      </c>
      <c r="Q623" s="20">
        <v>9.9307032326012845E-2</v>
      </c>
      <c r="R623" s="3">
        <f t="shared" si="66"/>
        <v>0</v>
      </c>
      <c r="S623" s="3">
        <f t="shared" si="67"/>
        <v>0</v>
      </c>
      <c r="T623" s="3">
        <f t="shared" si="68"/>
        <v>0</v>
      </c>
      <c r="U623" s="3">
        <f t="shared" si="69"/>
        <v>0</v>
      </c>
      <c r="V623" s="3">
        <f t="shared" si="70"/>
        <v>7.8360871047937999E-2</v>
      </c>
      <c r="W623" s="3">
        <f t="shared" si="71"/>
        <v>0.12207461767986889</v>
      </c>
      <c r="X623" s="3">
        <f t="shared" si="72"/>
        <v>0.19032394050205451</v>
      </c>
    </row>
    <row r="624" spans="1:24" x14ac:dyDescent="0.25">
      <c r="A624" s="35">
        <v>44618</v>
      </c>
      <c r="B624" s="36">
        <v>14</v>
      </c>
      <c r="C624" s="18" t="s">
        <v>756</v>
      </c>
      <c r="D624" s="20">
        <v>168.18283148646435</v>
      </c>
      <c r="E624" s="20">
        <v>371.38702198218067</v>
      </c>
      <c r="F624" s="20">
        <v>348.6104327044311</v>
      </c>
      <c r="G624" s="20">
        <v>265.57292271005417</v>
      </c>
      <c r="H624" s="20">
        <v>0.12341855646348535</v>
      </c>
      <c r="I624" s="20">
        <v>1.2898511318300869</v>
      </c>
      <c r="J624" s="20">
        <v>0.38366814508224556</v>
      </c>
      <c r="K624" s="20">
        <v>8.0554647738641414</v>
      </c>
      <c r="L624" s="20">
        <v>2.6163229804007924</v>
      </c>
      <c r="M624" s="20">
        <v>-0.89585931871657354</v>
      </c>
      <c r="N624" s="20">
        <v>0.2176161096131275</v>
      </c>
      <c r="O624" s="20">
        <v>3.3482075656136943E-2</v>
      </c>
      <c r="P624" s="20">
        <v>0.26148976519473899</v>
      </c>
      <c r="Q624" s="20">
        <v>9.7231918716559604E-2</v>
      </c>
      <c r="R624" s="3">
        <f t="shared" si="66"/>
        <v>0</v>
      </c>
      <c r="S624" s="3">
        <f t="shared" si="67"/>
        <v>0</v>
      </c>
      <c r="T624" s="3">
        <f t="shared" si="68"/>
        <v>0</v>
      </c>
      <c r="U624" s="3">
        <f t="shared" si="69"/>
        <v>0</v>
      </c>
      <c r="V624" s="3">
        <f t="shared" si="70"/>
        <v>6.7738607234123574E-2</v>
      </c>
      <c r="W624" s="3">
        <f t="shared" si="71"/>
        <v>2.7096929442327444E-2</v>
      </c>
      <c r="X624" s="3">
        <f t="shared" si="72"/>
        <v>0.15781633240115064</v>
      </c>
    </row>
    <row r="625" spans="1:24" x14ac:dyDescent="0.25">
      <c r="A625" s="35">
        <v>44618</v>
      </c>
      <c r="B625" s="36">
        <v>15</v>
      </c>
      <c r="C625" s="18" t="s">
        <v>757</v>
      </c>
      <c r="D625" s="20">
        <v>170.32050136269643</v>
      </c>
      <c r="E625" s="20">
        <v>376.01807185175079</v>
      </c>
      <c r="F625" s="20">
        <v>355.12565465180381</v>
      </c>
      <c r="G625" s="20">
        <v>269.15202317775874</v>
      </c>
      <c r="H625" s="20">
        <v>0.11981719110616004</v>
      </c>
      <c r="I625" s="20">
        <v>1.2776770757215163</v>
      </c>
      <c r="J625" s="20">
        <v>0.3733876677964198</v>
      </c>
      <c r="K625" s="20">
        <v>7.2821415307107591</v>
      </c>
      <c r="L625" s="20">
        <v>0.596158385247473</v>
      </c>
      <c r="M625" s="20">
        <v>-1.6081982288346124</v>
      </c>
      <c r="N625" s="20">
        <v>-0.52231436542719667</v>
      </c>
      <c r="O625" s="20">
        <v>2.4960619028615835E-2</v>
      </c>
      <c r="P625" s="20">
        <v>0.21694575417937398</v>
      </c>
      <c r="Q625" s="20">
        <v>7.2736893910276115E-2</v>
      </c>
      <c r="R625" s="3">
        <f t="shared" si="66"/>
        <v>0</v>
      </c>
      <c r="S625" s="3">
        <f t="shared" si="67"/>
        <v>0</v>
      </c>
      <c r="T625" s="3">
        <f t="shared" si="68"/>
        <v>0</v>
      </c>
      <c r="U625" s="3">
        <f t="shared" si="69"/>
        <v>0</v>
      </c>
      <c r="V625" s="3">
        <f t="shared" si="70"/>
        <v>7.6772950360480818E-3</v>
      </c>
      <c r="W625" s="3">
        <f t="shared" si="71"/>
        <v>0</v>
      </c>
      <c r="X625" s="3">
        <f t="shared" si="72"/>
        <v>0</v>
      </c>
    </row>
    <row r="626" spans="1:24" x14ac:dyDescent="0.25">
      <c r="A626" s="35">
        <v>44618</v>
      </c>
      <c r="B626" s="36">
        <v>16</v>
      </c>
      <c r="C626" s="18" t="s">
        <v>758</v>
      </c>
      <c r="D626" s="20">
        <v>167.4058516477071</v>
      </c>
      <c r="E626" s="20">
        <v>369.09732755986465</v>
      </c>
      <c r="F626" s="20">
        <v>348.90075756132563</v>
      </c>
      <c r="G626" s="20">
        <v>262.92194149117159</v>
      </c>
      <c r="H626" s="20">
        <v>0.1185864897859765</v>
      </c>
      <c r="I626" s="20">
        <v>1.2700891166803325</v>
      </c>
      <c r="J626" s="20">
        <v>0.36965103176264624</v>
      </c>
      <c r="K626" s="20">
        <v>7.4226712798740095</v>
      </c>
      <c r="L626" s="20">
        <v>-0.14082009058799905</v>
      </c>
      <c r="M626" s="20">
        <v>-1.9530054303028197</v>
      </c>
      <c r="N626" s="20">
        <v>-0.74348974202665374</v>
      </c>
      <c r="O626" s="20">
        <v>2.0234399295362752E-2</v>
      </c>
      <c r="P626" s="20">
        <v>0.19893450962534576</v>
      </c>
      <c r="Q626" s="20">
        <v>5.898631033127133E-2</v>
      </c>
      <c r="R626" s="3">
        <f t="shared" si="66"/>
        <v>0</v>
      </c>
      <c r="S626" s="3">
        <f t="shared" si="67"/>
        <v>0</v>
      </c>
      <c r="T626" s="3">
        <f t="shared" si="68"/>
        <v>0</v>
      </c>
      <c r="U626" s="3">
        <f t="shared" si="69"/>
        <v>0</v>
      </c>
      <c r="V626" s="3">
        <f t="shared" si="70"/>
        <v>0</v>
      </c>
      <c r="W626" s="3">
        <f t="shared" si="71"/>
        <v>0</v>
      </c>
      <c r="X626" s="3">
        <f t="shared" si="72"/>
        <v>0</v>
      </c>
    </row>
    <row r="627" spans="1:24" x14ac:dyDescent="0.25">
      <c r="A627" s="35">
        <v>44618</v>
      </c>
      <c r="B627" s="36">
        <v>17</v>
      </c>
      <c r="C627" s="18" t="s">
        <v>759</v>
      </c>
      <c r="D627" s="20">
        <v>164.18702825884796</v>
      </c>
      <c r="E627" s="20">
        <v>359.18530345781409</v>
      </c>
      <c r="F627" s="20">
        <v>338.65656198569025</v>
      </c>
      <c r="G627" s="20">
        <v>255.83704781435824</v>
      </c>
      <c r="H627" s="20">
        <v>0.11434514245682814</v>
      </c>
      <c r="I627" s="20">
        <v>1.2328993414829992</v>
      </c>
      <c r="J627" s="20">
        <v>0.35760715619167133</v>
      </c>
      <c r="K627" s="20">
        <v>6.2738935811234242</v>
      </c>
      <c r="L627" s="20">
        <v>-4.8293642626066244</v>
      </c>
      <c r="M627" s="20">
        <v>-5.8368616274719693</v>
      </c>
      <c r="N627" s="20">
        <v>-3.5700744208743465</v>
      </c>
      <c r="O627" s="20">
        <v>1.6976133902562918E-2</v>
      </c>
      <c r="P627" s="20">
        <v>0.16988408426800539</v>
      </c>
      <c r="Q627" s="20">
        <v>4.9655831687598732E-2</v>
      </c>
      <c r="R627" s="3">
        <f t="shared" si="66"/>
        <v>0</v>
      </c>
      <c r="S627" s="3">
        <f t="shared" si="67"/>
        <v>0</v>
      </c>
      <c r="T627" s="3">
        <f t="shared" si="68"/>
        <v>0</v>
      </c>
      <c r="U627" s="3">
        <f t="shared" si="69"/>
        <v>0</v>
      </c>
      <c r="V627" s="3">
        <f t="shared" si="70"/>
        <v>0</v>
      </c>
      <c r="W627" s="3">
        <f t="shared" si="71"/>
        <v>0</v>
      </c>
      <c r="X627" s="3">
        <f t="shared" si="72"/>
        <v>0</v>
      </c>
    </row>
    <row r="628" spans="1:24" x14ac:dyDescent="0.25">
      <c r="A628" s="35">
        <v>44618</v>
      </c>
      <c r="B628" s="36">
        <v>18</v>
      </c>
      <c r="C628" s="18" t="s">
        <v>760</v>
      </c>
      <c r="D628" s="20">
        <v>160.89102839267039</v>
      </c>
      <c r="E628" s="20">
        <v>355.49151511254695</v>
      </c>
      <c r="F628" s="20">
        <v>334.80799267166475</v>
      </c>
      <c r="G628" s="20">
        <v>250.93745690325733</v>
      </c>
      <c r="H628" s="20">
        <v>0.11411113423378622</v>
      </c>
      <c r="I628" s="20">
        <v>1.201049294879512</v>
      </c>
      <c r="J628" s="20">
        <v>0.35733487211833004</v>
      </c>
      <c r="K628" s="20">
        <v>6.1391648413341926</v>
      </c>
      <c r="L628" s="20">
        <v>-4.435485374680054</v>
      </c>
      <c r="M628" s="20">
        <v>-5.0381266350710652</v>
      </c>
      <c r="N628" s="20">
        <v>-3.4671043948392373</v>
      </c>
      <c r="O628" s="20">
        <v>1.7777755010240787E-2</v>
      </c>
      <c r="P628" s="20">
        <v>0.16488631284520958</v>
      </c>
      <c r="Q628" s="20">
        <v>5.1995872061580885E-2</v>
      </c>
      <c r="R628" s="3">
        <f t="shared" si="66"/>
        <v>0</v>
      </c>
      <c r="S628" s="3">
        <f t="shared" si="67"/>
        <v>0</v>
      </c>
      <c r="T628" s="3">
        <f t="shared" si="68"/>
        <v>0</v>
      </c>
      <c r="U628" s="3">
        <f t="shared" si="69"/>
        <v>0</v>
      </c>
      <c r="V628" s="3">
        <f t="shared" si="70"/>
        <v>0</v>
      </c>
      <c r="W628" s="3">
        <f t="shared" si="71"/>
        <v>0</v>
      </c>
      <c r="X628" s="3">
        <f t="shared" si="72"/>
        <v>0</v>
      </c>
    </row>
    <row r="629" spans="1:24" x14ac:dyDescent="0.25">
      <c r="A629" s="35">
        <v>44618</v>
      </c>
      <c r="B629" s="36">
        <v>19</v>
      </c>
      <c r="C629" s="18" t="s">
        <v>761</v>
      </c>
      <c r="D629" s="20">
        <v>157.85720104360374</v>
      </c>
      <c r="E629" s="20">
        <v>351.59796244946182</v>
      </c>
      <c r="F629" s="20">
        <v>332.14169022857754</v>
      </c>
      <c r="G629" s="20">
        <v>247.49403018181383</v>
      </c>
      <c r="H629" s="20">
        <v>0.11402617461688244</v>
      </c>
      <c r="I629" s="20">
        <v>1.1694256204383249</v>
      </c>
      <c r="J629" s="20">
        <v>0.35753857583949311</v>
      </c>
      <c r="K629" s="20">
        <v>4.2217801813496543</v>
      </c>
      <c r="L629" s="20">
        <v>-6.6899215339514368</v>
      </c>
      <c r="M629" s="20">
        <v>-6.8928574286878499</v>
      </c>
      <c r="N629" s="20">
        <v>-4.7264977213777444</v>
      </c>
      <c r="O629" s="20">
        <v>1.3507669812635124E-2</v>
      </c>
      <c r="P629" s="20">
        <v>0.13974425357169495</v>
      </c>
      <c r="Q629" s="20">
        <v>3.9451931605940016E-2</v>
      </c>
      <c r="R629" s="3">
        <f t="shared" si="66"/>
        <v>0</v>
      </c>
      <c r="S629" s="3">
        <f t="shared" si="67"/>
        <v>0</v>
      </c>
      <c r="T629" s="3">
        <f t="shared" si="68"/>
        <v>0</v>
      </c>
      <c r="U629" s="3">
        <f t="shared" si="69"/>
        <v>0</v>
      </c>
      <c r="V629" s="3">
        <f t="shared" si="70"/>
        <v>0</v>
      </c>
      <c r="W629" s="3">
        <f t="shared" si="71"/>
        <v>0</v>
      </c>
      <c r="X629" s="3">
        <f t="shared" si="72"/>
        <v>0</v>
      </c>
    </row>
    <row r="630" spans="1:24" x14ac:dyDescent="0.25">
      <c r="A630" s="35">
        <v>44618</v>
      </c>
      <c r="B630" s="36">
        <v>20</v>
      </c>
      <c r="C630" s="18" t="s">
        <v>762</v>
      </c>
      <c r="D630" s="20">
        <v>155.90128496980245</v>
      </c>
      <c r="E630" s="20">
        <v>346.63219853089265</v>
      </c>
      <c r="F630" s="20">
        <v>331.03029683934659</v>
      </c>
      <c r="G630" s="20">
        <v>244.61142671183143</v>
      </c>
      <c r="H630" s="20">
        <v>0.10778888835470829</v>
      </c>
      <c r="I630" s="20">
        <v>1.0616931065825161</v>
      </c>
      <c r="J630" s="20">
        <v>0.33925225437528295</v>
      </c>
      <c r="K630" s="20">
        <v>1.1394264920984352</v>
      </c>
      <c r="L630" s="20">
        <v>-10.992710640806687</v>
      </c>
      <c r="M630" s="20">
        <v>-10.149409327304697</v>
      </c>
      <c r="N630" s="20">
        <v>-7.2832865442782619</v>
      </c>
      <c r="O630" s="20">
        <v>1.3077169076246738E-3</v>
      </c>
      <c r="P630" s="20">
        <v>7.7462130326279702E-2</v>
      </c>
      <c r="Q630" s="20">
        <v>4.3624059359760534E-3</v>
      </c>
      <c r="R630" s="3">
        <f t="shared" si="66"/>
        <v>0</v>
      </c>
      <c r="S630" s="3">
        <f t="shared" si="67"/>
        <v>0</v>
      </c>
      <c r="T630" s="3">
        <f t="shared" si="68"/>
        <v>0</v>
      </c>
      <c r="U630" s="3">
        <f t="shared" si="69"/>
        <v>0</v>
      </c>
      <c r="V630" s="3">
        <f t="shared" si="70"/>
        <v>0</v>
      </c>
      <c r="W630" s="3">
        <f t="shared" si="71"/>
        <v>0</v>
      </c>
      <c r="X630" s="3">
        <f t="shared" si="72"/>
        <v>0</v>
      </c>
    </row>
    <row r="631" spans="1:24" x14ac:dyDescent="0.25">
      <c r="A631" s="35">
        <v>44618</v>
      </c>
      <c r="B631" s="36">
        <v>21</v>
      </c>
      <c r="C631" s="18" t="s">
        <v>763</v>
      </c>
      <c r="D631" s="20">
        <v>163.29489401031333</v>
      </c>
      <c r="E631" s="20">
        <v>362.85423317298887</v>
      </c>
      <c r="F631" s="20">
        <v>350.01467586732173</v>
      </c>
      <c r="G631" s="20">
        <v>256.13537804256691</v>
      </c>
      <c r="H631" s="20">
        <v>0.11828632048957598</v>
      </c>
      <c r="I631" s="20">
        <v>1.0804258900794081</v>
      </c>
      <c r="J631" s="20">
        <v>0.36987780100907119</v>
      </c>
      <c r="K631" s="20">
        <v>-2.848464666368089</v>
      </c>
      <c r="L631" s="20">
        <v>-18.587658818663581</v>
      </c>
      <c r="M631" s="20">
        <v>-16.353515496720107</v>
      </c>
      <c r="N631" s="20">
        <v>-12.950805332599645</v>
      </c>
      <c r="O631" s="20">
        <v>-3.4555016422359612E-3</v>
      </c>
      <c r="P631" s="20">
        <v>2.8465795429345141E-2</v>
      </c>
      <c r="Q631" s="20">
        <v>-9.5119640527149378E-3</v>
      </c>
      <c r="R631" s="3">
        <f t="shared" si="66"/>
        <v>0</v>
      </c>
      <c r="S631" s="3">
        <f t="shared" si="67"/>
        <v>0</v>
      </c>
      <c r="T631" s="3">
        <f t="shared" si="68"/>
        <v>0</v>
      </c>
      <c r="U631" s="3">
        <f t="shared" si="69"/>
        <v>0</v>
      </c>
      <c r="V631" s="3">
        <f t="shared" si="70"/>
        <v>0</v>
      </c>
      <c r="W631" s="3">
        <f t="shared" si="71"/>
        <v>0</v>
      </c>
      <c r="X631" s="3">
        <f t="shared" si="72"/>
        <v>0</v>
      </c>
    </row>
    <row r="632" spans="1:24" x14ac:dyDescent="0.25">
      <c r="A632" s="35">
        <v>44618</v>
      </c>
      <c r="B632" s="36">
        <v>22</v>
      </c>
      <c r="C632" s="18" t="s">
        <v>764</v>
      </c>
      <c r="D632" s="20">
        <v>170.81526149270408</v>
      </c>
      <c r="E632" s="20">
        <v>380.73865759697117</v>
      </c>
      <c r="F632" s="20">
        <v>369.73511713224673</v>
      </c>
      <c r="G632" s="20">
        <v>269.7439555422157</v>
      </c>
      <c r="H632" s="20">
        <v>0.13254541575576401</v>
      </c>
      <c r="I632" s="20">
        <v>1.1769041978824197</v>
      </c>
      <c r="J632" s="20">
        <v>0.41088470492554552</v>
      </c>
      <c r="K632" s="20">
        <v>-5.4515548813614654</v>
      </c>
      <c r="L632" s="20">
        <v>-23.340927158099433</v>
      </c>
      <c r="M632" s="20">
        <v>-20.304953654744438</v>
      </c>
      <c r="N632" s="20">
        <v>-16.668452777954482</v>
      </c>
      <c r="O632" s="20">
        <v>-5.9916062899755792E-3</v>
      </c>
      <c r="P632" s="20">
        <v>9.5360670080157951E-3</v>
      </c>
      <c r="Q632" s="20">
        <v>-1.6876815073813556E-2</v>
      </c>
      <c r="R632" s="3">
        <f t="shared" si="66"/>
        <v>0</v>
      </c>
      <c r="S632" s="3">
        <f t="shared" si="67"/>
        <v>0</v>
      </c>
      <c r="T632" s="3">
        <f t="shared" si="68"/>
        <v>0</v>
      </c>
      <c r="U632" s="3">
        <f t="shared" si="69"/>
        <v>0</v>
      </c>
      <c r="V632" s="3">
        <f t="shared" si="70"/>
        <v>0</v>
      </c>
      <c r="W632" s="3">
        <f t="shared" si="71"/>
        <v>0</v>
      </c>
      <c r="X632" s="3">
        <f t="shared" si="72"/>
        <v>0</v>
      </c>
    </row>
    <row r="633" spans="1:24" x14ac:dyDescent="0.25">
      <c r="A633" s="35">
        <v>44618</v>
      </c>
      <c r="B633" s="36">
        <v>23</v>
      </c>
      <c r="C633" s="18" t="s">
        <v>765</v>
      </c>
      <c r="D633" s="20">
        <v>161.69695909865129</v>
      </c>
      <c r="E633" s="20">
        <v>362.45026819268088</v>
      </c>
      <c r="F633" s="20">
        <v>351.42872371278452</v>
      </c>
      <c r="G633" s="20">
        <v>255.35854057938656</v>
      </c>
      <c r="H633" s="20">
        <v>0.12693024956088841</v>
      </c>
      <c r="I633" s="20">
        <v>1.1294833801134596</v>
      </c>
      <c r="J633" s="20">
        <v>0.39380526284674933</v>
      </c>
      <c r="K633" s="20">
        <v>-7.4054455190486888</v>
      </c>
      <c r="L633" s="20">
        <v>-26.953526998026014</v>
      </c>
      <c r="M633" s="20">
        <v>-24.142879808977991</v>
      </c>
      <c r="N633" s="20">
        <v>-19.938411274085368</v>
      </c>
      <c r="O633" s="20">
        <v>-6.8868195753396221E-3</v>
      </c>
      <c r="P633" s="20">
        <v>4.6480588803601043E-3</v>
      </c>
      <c r="Q633" s="20">
        <v>-1.9707804235574895E-2</v>
      </c>
      <c r="R633" s="3">
        <f t="shared" si="66"/>
        <v>0</v>
      </c>
      <c r="S633" s="3">
        <f t="shared" si="67"/>
        <v>0</v>
      </c>
      <c r="T633" s="3">
        <f t="shared" si="68"/>
        <v>0</v>
      </c>
      <c r="U633" s="3">
        <f t="shared" si="69"/>
        <v>0</v>
      </c>
      <c r="V633" s="3">
        <f t="shared" si="70"/>
        <v>0</v>
      </c>
      <c r="W633" s="3">
        <f t="shared" si="71"/>
        <v>0</v>
      </c>
      <c r="X633" s="3">
        <f t="shared" si="72"/>
        <v>0</v>
      </c>
    </row>
    <row r="634" spans="1:24" x14ac:dyDescent="0.25">
      <c r="A634" s="35">
        <v>44618</v>
      </c>
      <c r="B634" s="36">
        <v>24</v>
      </c>
      <c r="C634" s="18" t="s">
        <v>766</v>
      </c>
      <c r="D634" s="20">
        <v>149.21281252008677</v>
      </c>
      <c r="E634" s="20">
        <v>337.21952303349684</v>
      </c>
      <c r="F634" s="20">
        <v>326.60287580187673</v>
      </c>
      <c r="G634" s="20">
        <v>235.12985039526151</v>
      </c>
      <c r="H634" s="20">
        <v>0.11726887162923694</v>
      </c>
      <c r="I634" s="20">
        <v>1.0415114117710134</v>
      </c>
      <c r="J634" s="20">
        <v>0.36509246940443862</v>
      </c>
      <c r="K634" s="20">
        <v>-10.553105323154609</v>
      </c>
      <c r="L634" s="20">
        <v>-32.403488922139047</v>
      </c>
      <c r="M634" s="20">
        <v>-29.117795062046476</v>
      </c>
      <c r="N634" s="20">
        <v>-24.800907755915386</v>
      </c>
      <c r="O634" s="20">
        <v>-9.336490104416317E-3</v>
      </c>
      <c r="P634" s="20">
        <v>-1.8532122232907896E-2</v>
      </c>
      <c r="Q634" s="20">
        <v>-2.6792866348852185E-2</v>
      </c>
      <c r="R634" s="3">
        <f t="shared" si="66"/>
        <v>0</v>
      </c>
      <c r="S634" s="3">
        <f t="shared" si="67"/>
        <v>0</v>
      </c>
      <c r="T634" s="3">
        <f t="shared" si="68"/>
        <v>0</v>
      </c>
      <c r="U634" s="3">
        <f t="shared" si="69"/>
        <v>0</v>
      </c>
      <c r="V634" s="3">
        <f t="shared" si="70"/>
        <v>0</v>
      </c>
      <c r="W634" s="3">
        <f t="shared" si="71"/>
        <v>0</v>
      </c>
      <c r="X634" s="3">
        <f t="shared" si="72"/>
        <v>0</v>
      </c>
    </row>
    <row r="635" spans="1:24" x14ac:dyDescent="0.25">
      <c r="A635" s="35">
        <v>44619</v>
      </c>
      <c r="B635" s="36">
        <v>1</v>
      </c>
      <c r="C635" s="18" t="s">
        <v>767</v>
      </c>
      <c r="D635" s="20">
        <v>136.99514477983465</v>
      </c>
      <c r="E635" s="20">
        <v>304.92991687199685</v>
      </c>
      <c r="F635" s="20">
        <v>294.34998677294323</v>
      </c>
      <c r="G635" s="20">
        <v>214.87047186137454</v>
      </c>
      <c r="H635" s="20">
        <v>0.10745296370004069</v>
      </c>
      <c r="I635" s="20">
        <v>0.9350158894213989</v>
      </c>
      <c r="J635" s="20">
        <v>0.335750588923239</v>
      </c>
      <c r="K635" s="20">
        <v>-12.22778854028369</v>
      </c>
      <c r="L635" s="20">
        <v>-36.98189280994842</v>
      </c>
      <c r="M635" s="20">
        <v>-33.21317863130708</v>
      </c>
      <c r="N635" s="20">
        <v>-27.523292718843795</v>
      </c>
      <c r="O635" s="20">
        <v>-1.1370740446792465E-2</v>
      </c>
      <c r="P635" s="20">
        <v>-3.1924249979468147E-2</v>
      </c>
      <c r="Q635" s="20">
        <v>-3.2575018341339843E-2</v>
      </c>
      <c r="R635" s="3">
        <f t="shared" si="66"/>
        <v>0</v>
      </c>
      <c r="S635" s="3">
        <f t="shared" si="67"/>
        <v>0</v>
      </c>
      <c r="T635" s="3">
        <f t="shared" si="68"/>
        <v>0</v>
      </c>
      <c r="U635" s="3">
        <f t="shared" si="69"/>
        <v>0</v>
      </c>
      <c r="V635" s="3">
        <f t="shared" si="70"/>
        <v>0</v>
      </c>
      <c r="W635" s="3">
        <f t="shared" si="71"/>
        <v>0</v>
      </c>
      <c r="X635" s="3">
        <f t="shared" si="72"/>
        <v>0</v>
      </c>
    </row>
    <row r="636" spans="1:24" x14ac:dyDescent="0.25">
      <c r="A636" s="35">
        <v>44619</v>
      </c>
      <c r="B636" s="36">
        <v>2</v>
      </c>
      <c r="C636" s="18" t="s">
        <v>768</v>
      </c>
      <c r="D636" s="20">
        <v>124.82068885357712</v>
      </c>
      <c r="E636" s="20">
        <v>274.13930875684264</v>
      </c>
      <c r="F636" s="20">
        <v>263.18372859690652</v>
      </c>
      <c r="G636" s="20">
        <v>194.2338791777386</v>
      </c>
      <c r="H636" s="20">
        <v>0.10321230269942437</v>
      </c>
      <c r="I636" s="20">
        <v>0.86888618517555849</v>
      </c>
      <c r="J636" s="20">
        <v>0.32269026557702407</v>
      </c>
      <c r="K636" s="20">
        <v>-13.334593513346245</v>
      </c>
      <c r="L636" s="20">
        <v>-40.023414953371692</v>
      </c>
      <c r="M636" s="20">
        <v>-36.273676310918098</v>
      </c>
      <c r="N636" s="20">
        <v>-29.242568728860647</v>
      </c>
      <c r="O636" s="20">
        <v>-9.8657704056318834E-3</v>
      </c>
      <c r="P636" s="20">
        <v>-2.6511949002848863E-2</v>
      </c>
      <c r="Q636" s="20">
        <v>-2.804791678630774E-2</v>
      </c>
      <c r="R636" s="3">
        <f t="shared" si="66"/>
        <v>0</v>
      </c>
      <c r="S636" s="3">
        <f t="shared" si="67"/>
        <v>0</v>
      </c>
      <c r="T636" s="3">
        <f t="shared" si="68"/>
        <v>0</v>
      </c>
      <c r="U636" s="3">
        <f t="shared" si="69"/>
        <v>0</v>
      </c>
      <c r="V636" s="3">
        <f t="shared" si="70"/>
        <v>0</v>
      </c>
      <c r="W636" s="3">
        <f t="shared" si="71"/>
        <v>0</v>
      </c>
      <c r="X636" s="3">
        <f t="shared" si="72"/>
        <v>0</v>
      </c>
    </row>
    <row r="637" spans="1:24" x14ac:dyDescent="0.25">
      <c r="A637" s="35">
        <v>44619</v>
      </c>
      <c r="B637" s="36">
        <v>3</v>
      </c>
      <c r="C637" s="18" t="s">
        <v>769</v>
      </c>
      <c r="D637" s="20">
        <v>115.07116337303049</v>
      </c>
      <c r="E637" s="20">
        <v>249.60334658431623</v>
      </c>
      <c r="F637" s="20">
        <v>238.2226714868759</v>
      </c>
      <c r="G637" s="20">
        <v>177.42347028044082</v>
      </c>
      <c r="H637" s="20">
        <v>9.8492445005327861E-2</v>
      </c>
      <c r="I637" s="20">
        <v>0.79984330093552902</v>
      </c>
      <c r="J637" s="20">
        <v>0.30810494399489863</v>
      </c>
      <c r="K637" s="20">
        <v>-12.980667567759024</v>
      </c>
      <c r="L637" s="20">
        <v>-41.48950570610851</v>
      </c>
      <c r="M637" s="20">
        <v>-37.939367271690045</v>
      </c>
      <c r="N637" s="20">
        <v>-29.637470607051831</v>
      </c>
      <c r="O637" s="20">
        <v>-1.0023419195982059E-2</v>
      </c>
      <c r="P637" s="20">
        <v>-3.9441953550147665E-2</v>
      </c>
      <c r="Q637" s="20">
        <v>-2.8525523968144686E-2</v>
      </c>
      <c r="R637" s="3">
        <f t="shared" si="66"/>
        <v>0</v>
      </c>
      <c r="S637" s="3">
        <f t="shared" si="67"/>
        <v>0</v>
      </c>
      <c r="T637" s="3">
        <f t="shared" si="68"/>
        <v>0</v>
      </c>
      <c r="U637" s="3">
        <f t="shared" si="69"/>
        <v>0</v>
      </c>
      <c r="V637" s="3">
        <f t="shared" si="70"/>
        <v>0</v>
      </c>
      <c r="W637" s="3">
        <f t="shared" si="71"/>
        <v>0</v>
      </c>
      <c r="X637" s="3">
        <f t="shared" si="72"/>
        <v>0</v>
      </c>
    </row>
    <row r="638" spans="1:24" x14ac:dyDescent="0.25">
      <c r="A638" s="35">
        <v>44619</v>
      </c>
      <c r="B638" s="36">
        <v>4</v>
      </c>
      <c r="C638" s="18" t="s">
        <v>770</v>
      </c>
      <c r="D638" s="20">
        <v>108.37405256211797</v>
      </c>
      <c r="E638" s="20">
        <v>233.57298433109347</v>
      </c>
      <c r="F638" s="20">
        <v>221.08020731660164</v>
      </c>
      <c r="G638" s="20">
        <v>166.18184709832545</v>
      </c>
      <c r="H638" s="20">
        <v>9.2171466530263119E-2</v>
      </c>
      <c r="I638" s="20">
        <v>0.74884115741184964</v>
      </c>
      <c r="J638" s="20">
        <v>0.28934992973974072</v>
      </c>
      <c r="K638" s="20">
        <v>-13.013477146825547</v>
      </c>
      <c r="L638" s="20">
        <v>-42.992895676335202</v>
      </c>
      <c r="M638" s="20">
        <v>-39.727519205668919</v>
      </c>
      <c r="N638" s="20">
        <v>-30.331014543936497</v>
      </c>
      <c r="O638" s="20">
        <v>-1.0822235130618179E-2</v>
      </c>
      <c r="P638" s="20">
        <v>-4.7546544234958001E-2</v>
      </c>
      <c r="Q638" s="20">
        <v>-3.0775682605333862E-2</v>
      </c>
      <c r="R638" s="3">
        <f t="shared" si="66"/>
        <v>0</v>
      </c>
      <c r="S638" s="3">
        <f t="shared" si="67"/>
        <v>0</v>
      </c>
      <c r="T638" s="3">
        <f t="shared" si="68"/>
        <v>0</v>
      </c>
      <c r="U638" s="3">
        <f t="shared" si="69"/>
        <v>0</v>
      </c>
      <c r="V638" s="3">
        <f t="shared" si="70"/>
        <v>0</v>
      </c>
      <c r="W638" s="3">
        <f t="shared" si="71"/>
        <v>0</v>
      </c>
      <c r="X638" s="3">
        <f t="shared" si="72"/>
        <v>0</v>
      </c>
    </row>
    <row r="639" spans="1:24" x14ac:dyDescent="0.25">
      <c r="A639" s="35">
        <v>44619</v>
      </c>
      <c r="B639" s="36">
        <v>5</v>
      </c>
      <c r="C639" s="18" t="s">
        <v>771</v>
      </c>
      <c r="D639" s="20">
        <v>104.53745147945918</v>
      </c>
      <c r="E639" s="20">
        <v>223.84200135137198</v>
      </c>
      <c r="F639" s="20">
        <v>211.01390075700741</v>
      </c>
      <c r="G639" s="20">
        <v>159.48531123023122</v>
      </c>
      <c r="H639" s="20">
        <v>9.0115630143045411E-2</v>
      </c>
      <c r="I639" s="20">
        <v>0.72679010739115979</v>
      </c>
      <c r="J639" s="20">
        <v>0.28280730980206331</v>
      </c>
      <c r="K639" s="20">
        <v>-13.883641906669746</v>
      </c>
      <c r="L639" s="20">
        <v>-44.973315295855961</v>
      </c>
      <c r="M639" s="20">
        <v>-41.666283067675806</v>
      </c>
      <c r="N639" s="20">
        <v>-31.755201732690715</v>
      </c>
      <c r="O639" s="20">
        <v>-1.1388592195995657E-2</v>
      </c>
      <c r="P639" s="20">
        <v>-5.2872573306853458E-2</v>
      </c>
      <c r="Q639" s="20">
        <v>-3.2334407422109038E-2</v>
      </c>
      <c r="R639" s="3">
        <f t="shared" si="66"/>
        <v>0</v>
      </c>
      <c r="S639" s="3">
        <f t="shared" si="67"/>
        <v>0</v>
      </c>
      <c r="T639" s="3">
        <f t="shared" si="68"/>
        <v>0</v>
      </c>
      <c r="U639" s="3">
        <f t="shared" si="69"/>
        <v>0</v>
      </c>
      <c r="V639" s="3">
        <f t="shared" si="70"/>
        <v>0</v>
      </c>
      <c r="W639" s="3">
        <f t="shared" si="71"/>
        <v>0</v>
      </c>
      <c r="X639" s="3">
        <f t="shared" si="72"/>
        <v>0</v>
      </c>
    </row>
    <row r="640" spans="1:24" x14ac:dyDescent="0.25">
      <c r="A640" s="35">
        <v>44619</v>
      </c>
      <c r="B640" s="36">
        <v>6</v>
      </c>
      <c r="C640" s="18" t="s">
        <v>772</v>
      </c>
      <c r="D640" s="20">
        <v>103.04517014649633</v>
      </c>
      <c r="E640" s="20">
        <v>217.57837452276272</v>
      </c>
      <c r="F640" s="20">
        <v>203.96989021619237</v>
      </c>
      <c r="G640" s="20">
        <v>156.44328024829935</v>
      </c>
      <c r="H640" s="20">
        <v>8.9900929886632411E-2</v>
      </c>
      <c r="I640" s="20">
        <v>0.72349564344830541</v>
      </c>
      <c r="J640" s="20">
        <v>0.28199034143138768</v>
      </c>
      <c r="K640" s="20">
        <v>-13.84856284196383</v>
      </c>
      <c r="L640" s="20">
        <v>-45.071817362954782</v>
      </c>
      <c r="M640" s="20">
        <v>-41.208391207047029</v>
      </c>
      <c r="N640" s="20">
        <v>-31.692673247521856</v>
      </c>
      <c r="O640" s="20">
        <v>-1.0713182794983539E-2</v>
      </c>
      <c r="P640" s="20">
        <v>-4.8545057549397468E-2</v>
      </c>
      <c r="Q640" s="20">
        <v>-3.0312216950168031E-2</v>
      </c>
      <c r="R640" s="3">
        <f t="shared" si="66"/>
        <v>0</v>
      </c>
      <c r="S640" s="3">
        <f t="shared" si="67"/>
        <v>0</v>
      </c>
      <c r="T640" s="3">
        <f t="shared" si="68"/>
        <v>0</v>
      </c>
      <c r="U640" s="3">
        <f t="shared" si="69"/>
        <v>0</v>
      </c>
      <c r="V640" s="3">
        <f t="shared" si="70"/>
        <v>0</v>
      </c>
      <c r="W640" s="3">
        <f t="shared" si="71"/>
        <v>0</v>
      </c>
      <c r="X640" s="3">
        <f t="shared" si="72"/>
        <v>0</v>
      </c>
    </row>
    <row r="641" spans="1:24" x14ac:dyDescent="0.25">
      <c r="A641" s="35">
        <v>44619</v>
      </c>
      <c r="B641" s="36">
        <v>7</v>
      </c>
      <c r="C641" s="18" t="s">
        <v>773</v>
      </c>
      <c r="D641" s="20">
        <v>102.79017488511943</v>
      </c>
      <c r="E641" s="20">
        <v>217.57208841129787</v>
      </c>
      <c r="F641" s="20">
        <v>204.48247843636148</v>
      </c>
      <c r="G641" s="20">
        <v>156.12147080787784</v>
      </c>
      <c r="H641" s="20">
        <v>8.8314301596088426E-2</v>
      </c>
      <c r="I641" s="20">
        <v>0.71085575948685109</v>
      </c>
      <c r="J641" s="20">
        <v>0.27700283298004758</v>
      </c>
      <c r="K641" s="20">
        <v>-13.605410311019654</v>
      </c>
      <c r="L641" s="20">
        <v>-43.009189178231431</v>
      </c>
      <c r="M641" s="20">
        <v>-37.84912398558631</v>
      </c>
      <c r="N641" s="20">
        <v>-30.628230739445751</v>
      </c>
      <c r="O641" s="20">
        <v>-1.0582562228264546E-2</v>
      </c>
      <c r="P641" s="20">
        <v>-4.9312075859256538E-2</v>
      </c>
      <c r="Q641" s="20">
        <v>-3.0047961536809924E-2</v>
      </c>
      <c r="R641" s="3">
        <f t="shared" si="66"/>
        <v>0</v>
      </c>
      <c r="S641" s="3">
        <f t="shared" si="67"/>
        <v>0</v>
      </c>
      <c r="T641" s="3">
        <f t="shared" si="68"/>
        <v>0</v>
      </c>
      <c r="U641" s="3">
        <f t="shared" si="69"/>
        <v>0</v>
      </c>
      <c r="V641" s="3">
        <f t="shared" si="70"/>
        <v>0</v>
      </c>
      <c r="W641" s="3">
        <f t="shared" si="71"/>
        <v>0</v>
      </c>
      <c r="X641" s="3">
        <f t="shared" si="72"/>
        <v>0</v>
      </c>
    </row>
    <row r="642" spans="1:24" x14ac:dyDescent="0.25">
      <c r="A642" s="35">
        <v>44619</v>
      </c>
      <c r="B642" s="36">
        <v>8</v>
      </c>
      <c r="C642" s="18" t="s">
        <v>774</v>
      </c>
      <c r="D642" s="20">
        <v>99.759027214683343</v>
      </c>
      <c r="E642" s="20">
        <v>210.40852303286283</v>
      </c>
      <c r="F642" s="20">
        <v>195.34383102528801</v>
      </c>
      <c r="G642" s="20">
        <v>150.99828038391806</v>
      </c>
      <c r="H642" s="20">
        <v>8.4999267481345051E-2</v>
      </c>
      <c r="I642" s="20">
        <v>0.68203309335625795</v>
      </c>
      <c r="J642" s="20">
        <v>0.26797617414342523</v>
      </c>
      <c r="K642" s="20">
        <v>-13.429982426255744</v>
      </c>
      <c r="L642" s="20">
        <v>-43.153012827912264</v>
      </c>
      <c r="M642" s="20">
        <v>-39.618339185188063</v>
      </c>
      <c r="N642" s="20">
        <v>-30.635389953453963</v>
      </c>
      <c r="O642" s="20">
        <v>-8.8083270039764662E-3</v>
      </c>
      <c r="P642" s="20">
        <v>-3.951168912049205E-2</v>
      </c>
      <c r="Q642" s="20">
        <v>-2.5090778242760896E-2</v>
      </c>
      <c r="R642" s="3">
        <f t="shared" si="66"/>
        <v>0</v>
      </c>
      <c r="S642" s="3">
        <f t="shared" si="67"/>
        <v>0</v>
      </c>
      <c r="T642" s="3">
        <f t="shared" si="68"/>
        <v>0</v>
      </c>
      <c r="U642" s="3">
        <f t="shared" si="69"/>
        <v>0</v>
      </c>
      <c r="V642" s="3">
        <f t="shared" si="70"/>
        <v>0</v>
      </c>
      <c r="W642" s="3">
        <f t="shared" si="71"/>
        <v>0</v>
      </c>
      <c r="X642" s="3">
        <f t="shared" si="72"/>
        <v>0</v>
      </c>
    </row>
    <row r="643" spans="1:24" x14ac:dyDescent="0.25">
      <c r="A643" s="35">
        <v>44619</v>
      </c>
      <c r="B643" s="36">
        <v>9</v>
      </c>
      <c r="C643" s="18" t="s">
        <v>775</v>
      </c>
      <c r="D643" s="20">
        <v>101.81170596722824</v>
      </c>
      <c r="E643" s="20">
        <v>215.77300439556478</v>
      </c>
      <c r="F643" s="20">
        <v>200.36455107074627</v>
      </c>
      <c r="G643" s="20">
        <v>155.06625387049377</v>
      </c>
      <c r="H643" s="20">
        <v>9.3862934266503148E-2</v>
      </c>
      <c r="I643" s="20">
        <v>0.7673721380471169</v>
      </c>
      <c r="J643" s="20">
        <v>0.29509583692770763</v>
      </c>
      <c r="K643" s="20">
        <v>-13.160797530121375</v>
      </c>
      <c r="L643" s="20">
        <v>-42.887326624249091</v>
      </c>
      <c r="M643" s="20">
        <v>-40.594107407032418</v>
      </c>
      <c r="N643" s="20">
        <v>-30.85554708922184</v>
      </c>
      <c r="O643" s="20">
        <v>4.0196173726654329E-3</v>
      </c>
      <c r="P643" s="20">
        <v>2.0743871253410418E-2</v>
      </c>
      <c r="Q643" s="20">
        <v>1.1998328328111889E-2</v>
      </c>
      <c r="R643" s="3">
        <f t="shared" si="66"/>
        <v>0</v>
      </c>
      <c r="S643" s="3">
        <f t="shared" si="67"/>
        <v>0</v>
      </c>
      <c r="T643" s="3">
        <f t="shared" si="68"/>
        <v>0</v>
      </c>
      <c r="U643" s="3">
        <f t="shared" si="69"/>
        <v>0</v>
      </c>
      <c r="V643" s="3">
        <f t="shared" si="70"/>
        <v>0</v>
      </c>
      <c r="W643" s="3">
        <f t="shared" si="71"/>
        <v>0</v>
      </c>
      <c r="X643" s="3">
        <f t="shared" si="72"/>
        <v>0</v>
      </c>
    </row>
    <row r="644" spans="1:24" x14ac:dyDescent="0.25">
      <c r="A644" s="35">
        <v>44619</v>
      </c>
      <c r="B644" s="36">
        <v>10</v>
      </c>
      <c r="C644" s="18" t="s">
        <v>776</v>
      </c>
      <c r="D644" s="20">
        <v>113.98475391066782</v>
      </c>
      <c r="E644" s="20">
        <v>247.40178402997219</v>
      </c>
      <c r="F644" s="20">
        <v>229.09277157505562</v>
      </c>
      <c r="G644" s="20">
        <v>176.99577566144237</v>
      </c>
      <c r="H644" s="20">
        <v>0.10451444103531118</v>
      </c>
      <c r="I644" s="20">
        <v>0.92643602805628256</v>
      </c>
      <c r="J644" s="20">
        <v>0.32623876676596886</v>
      </c>
      <c r="K644" s="20">
        <v>-8.3488697179614526</v>
      </c>
      <c r="L644" s="20">
        <v>-35.21797020896615</v>
      </c>
      <c r="M644" s="20">
        <v>-33.806875983972695</v>
      </c>
      <c r="N644" s="20">
        <v>-25.179726642563104</v>
      </c>
      <c r="O644" s="20">
        <v>2.0611367713650901E-2</v>
      </c>
      <c r="P644" s="20">
        <v>0.10660377847679289</v>
      </c>
      <c r="Q644" s="20">
        <v>5.9868193035803818E-2</v>
      </c>
      <c r="R644" s="3">
        <f t="shared" si="66"/>
        <v>0</v>
      </c>
      <c r="S644" s="3">
        <f t="shared" si="67"/>
        <v>0</v>
      </c>
      <c r="T644" s="3">
        <f t="shared" si="68"/>
        <v>0</v>
      </c>
      <c r="U644" s="3">
        <f t="shared" si="69"/>
        <v>0</v>
      </c>
      <c r="V644" s="3">
        <f t="shared" si="70"/>
        <v>0</v>
      </c>
      <c r="W644" s="3">
        <f t="shared" si="71"/>
        <v>0</v>
      </c>
      <c r="X644" s="3">
        <f t="shared" si="72"/>
        <v>0</v>
      </c>
    </row>
    <row r="645" spans="1:24" x14ac:dyDescent="0.25">
      <c r="A645" s="35">
        <v>44619</v>
      </c>
      <c r="B645" s="36">
        <v>11</v>
      </c>
      <c r="C645" s="18" t="s">
        <v>777</v>
      </c>
      <c r="D645" s="20">
        <v>129.01449313540198</v>
      </c>
      <c r="E645" s="20">
        <v>282.22746987541797</v>
      </c>
      <c r="F645" s="20">
        <v>262.47085251996543</v>
      </c>
      <c r="G645" s="20">
        <v>202.34252076740282</v>
      </c>
      <c r="H645" s="20">
        <v>0.10924507485788429</v>
      </c>
      <c r="I645" s="20">
        <v>1.0249770177934994</v>
      </c>
      <c r="J645" s="20">
        <v>0.34046382729481151</v>
      </c>
      <c r="K645" s="20">
        <v>-3.8975239348668742</v>
      </c>
      <c r="L645" s="20">
        <v>-26.400768615355872</v>
      </c>
      <c r="M645" s="20">
        <v>-25.721732344707938</v>
      </c>
      <c r="N645" s="20">
        <v>-18.836806784391708</v>
      </c>
      <c r="O645" s="20">
        <v>2.207405173949498E-2</v>
      </c>
      <c r="P645" s="20">
        <v>0.13577723423074245</v>
      </c>
      <c r="Q645" s="20">
        <v>6.4047283563146568E-2</v>
      </c>
      <c r="R645" s="3">
        <f t="shared" si="66"/>
        <v>0</v>
      </c>
      <c r="S645" s="3">
        <f t="shared" si="67"/>
        <v>0</v>
      </c>
      <c r="T645" s="3">
        <f t="shared" si="68"/>
        <v>0</v>
      </c>
      <c r="U645" s="3">
        <f t="shared" si="69"/>
        <v>0</v>
      </c>
      <c r="V645" s="3">
        <f t="shared" si="70"/>
        <v>1.7325580762016009E-3</v>
      </c>
      <c r="W645" s="3">
        <f t="shared" si="71"/>
        <v>0</v>
      </c>
      <c r="X645" s="3">
        <f t="shared" si="72"/>
        <v>0</v>
      </c>
    </row>
    <row r="646" spans="1:24" x14ac:dyDescent="0.25">
      <c r="A646" s="35">
        <v>44619</v>
      </c>
      <c r="B646" s="36">
        <v>12</v>
      </c>
      <c r="C646" s="18" t="s">
        <v>778</v>
      </c>
      <c r="D646" s="20">
        <v>139.07816453590033</v>
      </c>
      <c r="E646" s="20">
        <v>303.92139378156907</v>
      </c>
      <c r="F646" s="20">
        <v>284.61376979825826</v>
      </c>
      <c r="G646" s="20">
        <v>218.742180317959</v>
      </c>
      <c r="H646" s="20">
        <v>0.11192318981427832</v>
      </c>
      <c r="I646" s="20">
        <v>1.0749245742251861</v>
      </c>
      <c r="J646" s="20">
        <v>0.34871673108615686</v>
      </c>
      <c r="K646" s="20">
        <v>-1.3948733539001217</v>
      </c>
      <c r="L646" s="20">
        <v>-21.08316529851804</v>
      </c>
      <c r="M646" s="20">
        <v>-20.509669410423214</v>
      </c>
      <c r="N646" s="20">
        <v>-15.164630918715879</v>
      </c>
      <c r="O646" s="20">
        <v>2.4477810048088487E-2</v>
      </c>
      <c r="P646" s="20">
        <v>0.15576238245182281</v>
      </c>
      <c r="Q646" s="20">
        <v>7.115862942257023E-2</v>
      </c>
      <c r="R646" s="3">
        <f t="shared" si="66"/>
        <v>0</v>
      </c>
      <c r="S646" s="3">
        <f t="shared" si="67"/>
        <v>0</v>
      </c>
      <c r="T646" s="3">
        <f t="shared" si="68"/>
        <v>0</v>
      </c>
      <c r="U646" s="3">
        <f t="shared" si="69"/>
        <v>0</v>
      </c>
      <c r="V646" s="3">
        <f t="shared" si="70"/>
        <v>1.6115331884207492E-2</v>
      </c>
      <c r="W646" s="3">
        <f t="shared" si="71"/>
        <v>0</v>
      </c>
      <c r="X646" s="3">
        <f t="shared" si="72"/>
        <v>1.0896265397903886E-2</v>
      </c>
    </row>
    <row r="647" spans="1:24" x14ac:dyDescent="0.25">
      <c r="A647" s="35">
        <v>44619</v>
      </c>
      <c r="B647" s="36">
        <v>13</v>
      </c>
      <c r="C647" s="18" t="s">
        <v>779</v>
      </c>
      <c r="D647" s="20">
        <v>148.75966043573231</v>
      </c>
      <c r="E647" s="20">
        <v>325.38187630905969</v>
      </c>
      <c r="F647" s="20">
        <v>305.90902634052702</v>
      </c>
      <c r="G647" s="20">
        <v>233.81716733897622</v>
      </c>
      <c r="H647" s="20">
        <v>0.11993896199687999</v>
      </c>
      <c r="I647" s="20">
        <v>1.1445684162136476</v>
      </c>
      <c r="J647" s="20">
        <v>0.37198114862220338</v>
      </c>
      <c r="K647" s="20">
        <v>2.0039921068165349</v>
      </c>
      <c r="L647" s="20">
        <v>-13.977236504344646</v>
      </c>
      <c r="M647" s="20">
        <v>-13.949648926182407</v>
      </c>
      <c r="N647" s="20">
        <v>-9.9502199034258361</v>
      </c>
      <c r="O647" s="20">
        <v>2.6691154839664978E-2</v>
      </c>
      <c r="P647" s="20">
        <v>0.18096049474725043</v>
      </c>
      <c r="Q647" s="20">
        <v>7.7574096557036051E-2</v>
      </c>
      <c r="R647" s="3">
        <f t="shared" si="66"/>
        <v>0</v>
      </c>
      <c r="S647" s="3">
        <f t="shared" si="67"/>
        <v>0</v>
      </c>
      <c r="T647" s="3">
        <f t="shared" si="68"/>
        <v>0</v>
      </c>
      <c r="U647" s="3">
        <f t="shared" si="69"/>
        <v>0</v>
      </c>
      <c r="V647" s="3">
        <f t="shared" si="70"/>
        <v>2.0813187427784853E-2</v>
      </c>
      <c r="W647" s="3">
        <f t="shared" si="71"/>
        <v>0</v>
      </c>
      <c r="X647" s="3">
        <f t="shared" si="72"/>
        <v>2.4466396744151745E-2</v>
      </c>
    </row>
    <row r="648" spans="1:24" x14ac:dyDescent="0.25">
      <c r="A648" s="35">
        <v>44619</v>
      </c>
      <c r="B648" s="36">
        <v>14</v>
      </c>
      <c r="C648" s="18" t="s">
        <v>780</v>
      </c>
      <c r="D648" s="20">
        <v>158.37922246468463</v>
      </c>
      <c r="E648" s="20">
        <v>347.39016685459495</v>
      </c>
      <c r="F648" s="20">
        <v>327.82504616935557</v>
      </c>
      <c r="G648" s="20">
        <v>250.42173207947769</v>
      </c>
      <c r="H648" s="20">
        <v>0.12309981422845827</v>
      </c>
      <c r="I648" s="20">
        <v>1.1901131168393562</v>
      </c>
      <c r="J648" s="20">
        <v>0.38138826993087477</v>
      </c>
      <c r="K648" s="20">
        <v>5.0667927547334788</v>
      </c>
      <c r="L648" s="20">
        <v>-8.2296567947474699</v>
      </c>
      <c r="M648" s="20">
        <v>-8.6677971105586327</v>
      </c>
      <c r="N648" s="20">
        <v>-4.9032778901452536</v>
      </c>
      <c r="O648" s="20">
        <v>2.4667403700656787E-2</v>
      </c>
      <c r="P648" s="20">
        <v>0.17651801925278174</v>
      </c>
      <c r="Q648" s="20">
        <v>7.1551829702371866E-2</v>
      </c>
      <c r="R648" s="3">
        <f t="shared" si="66"/>
        <v>0</v>
      </c>
      <c r="S648" s="3">
        <f t="shared" si="67"/>
        <v>0</v>
      </c>
      <c r="T648" s="3">
        <f t="shared" si="68"/>
        <v>0</v>
      </c>
      <c r="U648" s="3">
        <f t="shared" si="69"/>
        <v>0</v>
      </c>
      <c r="V648" s="3">
        <f t="shared" si="70"/>
        <v>3.6524714237655664E-4</v>
      </c>
      <c r="W648" s="3">
        <f t="shared" si="71"/>
        <v>0</v>
      </c>
      <c r="X648" s="3">
        <f t="shared" si="72"/>
        <v>0</v>
      </c>
    </row>
    <row r="649" spans="1:24" x14ac:dyDescent="0.25">
      <c r="A649" s="35">
        <v>44619</v>
      </c>
      <c r="B649" s="36">
        <v>15</v>
      </c>
      <c r="C649" s="18" t="s">
        <v>781</v>
      </c>
      <c r="D649" s="20">
        <v>161.45034197896726</v>
      </c>
      <c r="E649" s="20">
        <v>355.2890185177406</v>
      </c>
      <c r="F649" s="20">
        <v>337.00489939486442</v>
      </c>
      <c r="G649" s="20">
        <v>255.91551591144923</v>
      </c>
      <c r="H649" s="20">
        <v>0.11515475635876118</v>
      </c>
      <c r="I649" s="20">
        <v>1.1712407142214565</v>
      </c>
      <c r="J649" s="20">
        <v>0.35756397767478665</v>
      </c>
      <c r="K649" s="20">
        <v>6.1047753339966144</v>
      </c>
      <c r="L649" s="20">
        <v>-5.7224743574155035</v>
      </c>
      <c r="M649" s="20">
        <v>-5.8809603097522132</v>
      </c>
      <c r="N649" s="20">
        <v>-3.113004178496368</v>
      </c>
      <c r="O649" s="20">
        <v>1.928707189434729E-2</v>
      </c>
      <c r="P649" s="20">
        <v>0.16360092859219519</v>
      </c>
      <c r="Q649" s="20">
        <v>5.6382107744349076E-2</v>
      </c>
      <c r="R649" s="3">
        <f t="shared" si="66"/>
        <v>0</v>
      </c>
      <c r="S649" s="3">
        <f t="shared" si="67"/>
        <v>0</v>
      </c>
      <c r="T649" s="3">
        <f t="shared" si="68"/>
        <v>0</v>
      </c>
      <c r="U649" s="3">
        <f t="shared" si="69"/>
        <v>0</v>
      </c>
      <c r="V649" s="3">
        <f t="shared" si="70"/>
        <v>0</v>
      </c>
      <c r="W649" s="3">
        <f t="shared" si="71"/>
        <v>0</v>
      </c>
      <c r="X649" s="3">
        <f t="shared" si="72"/>
        <v>0</v>
      </c>
    </row>
    <row r="650" spans="1:24" x14ac:dyDescent="0.25">
      <c r="A650" s="35">
        <v>44619</v>
      </c>
      <c r="B650" s="36">
        <v>16</v>
      </c>
      <c r="C650" s="18" t="s">
        <v>782</v>
      </c>
      <c r="D650" s="20">
        <v>158.61107945843344</v>
      </c>
      <c r="E650" s="20">
        <v>349.78454154529987</v>
      </c>
      <c r="F650" s="20">
        <v>331.7108814660989</v>
      </c>
      <c r="G650" s="20">
        <v>251.23999047496773</v>
      </c>
      <c r="H650" s="20">
        <v>0.11403598678309389</v>
      </c>
      <c r="I650" s="20">
        <v>1.1567431518035163</v>
      </c>
      <c r="J650" s="20">
        <v>0.35457961671375404</v>
      </c>
      <c r="K650" s="20">
        <v>5.8267375006406432</v>
      </c>
      <c r="L650" s="20">
        <v>-6.0859597364758198</v>
      </c>
      <c r="M650" s="20">
        <v>-6.047399271836789</v>
      </c>
      <c r="N650" s="20">
        <v>-3.4962511306713777</v>
      </c>
      <c r="O650" s="20">
        <v>1.8879593716975417E-2</v>
      </c>
      <c r="P650" s="20">
        <v>0.16094923744898076</v>
      </c>
      <c r="Q650" s="20">
        <v>5.521876193426431E-2</v>
      </c>
      <c r="R650" s="3">
        <f t="shared" si="66"/>
        <v>0</v>
      </c>
      <c r="S650" s="3">
        <f t="shared" si="67"/>
        <v>0</v>
      </c>
      <c r="T650" s="3">
        <f t="shared" si="68"/>
        <v>0</v>
      </c>
      <c r="U650" s="3">
        <f t="shared" si="69"/>
        <v>0</v>
      </c>
      <c r="V650" s="3">
        <f t="shared" si="70"/>
        <v>0</v>
      </c>
      <c r="W650" s="3">
        <f t="shared" si="71"/>
        <v>0</v>
      </c>
      <c r="X650" s="3">
        <f t="shared" si="72"/>
        <v>0</v>
      </c>
    </row>
    <row r="651" spans="1:24" x14ac:dyDescent="0.25">
      <c r="A651" s="35">
        <v>44619</v>
      </c>
      <c r="B651" s="36">
        <v>17</v>
      </c>
      <c r="C651" s="18" t="s">
        <v>783</v>
      </c>
      <c r="D651" s="20">
        <v>155.93340235430199</v>
      </c>
      <c r="E651" s="20">
        <v>344.6159372315006</v>
      </c>
      <c r="F651" s="20">
        <v>325.56156718316311</v>
      </c>
      <c r="G651" s="20">
        <v>246.07400771758387</v>
      </c>
      <c r="H651" s="20">
        <v>0.10965743112875687</v>
      </c>
      <c r="I651" s="20">
        <v>1.1376131342922844</v>
      </c>
      <c r="J651" s="20">
        <v>0.34217206748189394</v>
      </c>
      <c r="K651" s="20">
        <v>5.0029499694835584</v>
      </c>
      <c r="L651" s="20">
        <v>-7.3228718601766758</v>
      </c>
      <c r="M651" s="20">
        <v>-7.2634850488386586</v>
      </c>
      <c r="N651" s="20">
        <v>-5.0311517438602822</v>
      </c>
      <c r="O651" s="20">
        <v>1.6388583685716746E-2</v>
      </c>
      <c r="P651" s="20">
        <v>0.14714657326394331</v>
      </c>
      <c r="Q651" s="20">
        <v>4.80071336666308E-2</v>
      </c>
      <c r="R651" s="3">
        <f t="shared" ref="R651:R682" si="73">MAX(0,(K651-D651*0.2)*$T$5)+MAX(0,(K651-D651*0.3)*($U$5-$T$5))+MAX(0,(K651-D651*0.5)*($W$5-$V$5))+MAX(0,(K651-D651*0.8)*($X$5-$W$5))</f>
        <v>0</v>
      </c>
      <c r="S651" s="3">
        <f t="shared" ref="S651:S682" si="74">MAX(0,(L651-E651*0.2)*$T$5)+MAX(0,(L651-E651*0.3)*($U$5-$T$5))+MAX(0,(L651-E651*0.5)*($W$5-$V$5))+MAX(0,(L651-E651*0.8)*($X$5-$W$5))</f>
        <v>0</v>
      </c>
      <c r="T651" s="3">
        <f t="shared" ref="T651:T682" si="75">MAX(0,(M651-F651*0.2)*$T$5)+MAX(0,(M651-F651*0.3)*($U$5-$T$5))+MAX(0,(M651-F651*0.5)*($W$5-$V$5))+MAX(0,(M651-F651*0.8)*($X$5-$W$5))</f>
        <v>0</v>
      </c>
      <c r="U651" s="3">
        <f t="shared" ref="U651:U682" si="76">MAX(0,(N651-G651*0.2)*$T$5)+MAX(0,(N651-G651*0.3)*($U$5-$T$5))+MAX(0,(N651-G651*0.5)*($W$5-$V$5))+MAX(0,(N651-G651*0.8)*($X$5-$W$5))</f>
        <v>0</v>
      </c>
      <c r="V651" s="3">
        <f t="shared" ref="V651:V682" si="77">MAX(0,(O651-H651*0.2)*$T$5)+MAX(0,(O651-H651*0.3)*($U$5-$T$5))+MAX(0,(O651-H651*0.5)*($W$5-$V$5))+MAX(0,(O651-H651*0.8)*($X$5-$W$5))</f>
        <v>0</v>
      </c>
      <c r="W651" s="3">
        <f t="shared" ref="W651:W682" si="78">MAX(0,(P651-I651*0.2)*$T$5)+MAX(0,(P651-I651*0.3)*($U$5-$T$5))+MAX(0,(P651-I651*0.5)*($W$5-$V$5))+MAX(0,(P651-I651*0.8)*($X$5-$W$5))</f>
        <v>0</v>
      </c>
      <c r="X651" s="3">
        <f t="shared" ref="X651:X682" si="79">MAX(0,(Q651-J651*0.2)*$T$5)+MAX(0,(Q651-J651*0.3)*($U$5-$T$5))+MAX(0,(Q651-J651*0.5)*($W$5-$V$5))+MAX(0,(Q651-J651*0.8)*($X$5-$W$5))</f>
        <v>0</v>
      </c>
    </row>
    <row r="652" spans="1:24" x14ac:dyDescent="0.25">
      <c r="A652" s="35">
        <v>44619</v>
      </c>
      <c r="B652" s="36">
        <v>18</v>
      </c>
      <c r="C652" s="18" t="s">
        <v>784</v>
      </c>
      <c r="D652" s="20">
        <v>154.56647340615174</v>
      </c>
      <c r="E652" s="20">
        <v>342.21319031957296</v>
      </c>
      <c r="F652" s="20">
        <v>323.97099460698104</v>
      </c>
      <c r="G652" s="20">
        <v>243.52669464561018</v>
      </c>
      <c r="H652" s="20">
        <v>0.11023488828518604</v>
      </c>
      <c r="I652" s="20">
        <v>1.1418235329322306</v>
      </c>
      <c r="J652" s="20">
        <v>0.34352958815483864</v>
      </c>
      <c r="K652" s="20">
        <v>4.8572583523271433</v>
      </c>
      <c r="L652" s="20">
        <v>-7.7336260469678031</v>
      </c>
      <c r="M652" s="20">
        <v>-6.822286528158525</v>
      </c>
      <c r="N652" s="20">
        <v>-5.0548723256416075</v>
      </c>
      <c r="O652" s="20">
        <v>1.7075239261565848E-2</v>
      </c>
      <c r="P652" s="20">
        <v>0.14630869978860692</v>
      </c>
      <c r="Q652" s="20">
        <v>5.0001172041058251E-2</v>
      </c>
      <c r="R652" s="3">
        <f t="shared" si="73"/>
        <v>0</v>
      </c>
      <c r="S652" s="3">
        <f t="shared" si="74"/>
        <v>0</v>
      </c>
      <c r="T652" s="3">
        <f t="shared" si="75"/>
        <v>0</v>
      </c>
      <c r="U652" s="3">
        <f t="shared" si="76"/>
        <v>0</v>
      </c>
      <c r="V652" s="3">
        <f t="shared" si="77"/>
        <v>0</v>
      </c>
      <c r="W652" s="3">
        <f t="shared" si="78"/>
        <v>0</v>
      </c>
      <c r="X652" s="3">
        <f t="shared" si="79"/>
        <v>0</v>
      </c>
    </row>
    <row r="653" spans="1:24" x14ac:dyDescent="0.25">
      <c r="A653" s="35">
        <v>44619</v>
      </c>
      <c r="B653" s="36">
        <v>19</v>
      </c>
      <c r="C653" s="18" t="s">
        <v>785</v>
      </c>
      <c r="D653" s="20">
        <v>153.00045282618981</v>
      </c>
      <c r="E653" s="20">
        <v>342.10773947818751</v>
      </c>
      <c r="F653" s="20">
        <v>324.98046766610179</v>
      </c>
      <c r="G653" s="20">
        <v>242.40679570674376</v>
      </c>
      <c r="H653" s="20">
        <v>0.10921819840824802</v>
      </c>
      <c r="I653" s="20">
        <v>1.1387533574939241</v>
      </c>
      <c r="J653" s="20">
        <v>0.34168627150699687</v>
      </c>
      <c r="K653" s="20">
        <v>2.4032409710398612</v>
      </c>
      <c r="L653" s="20">
        <v>-10.984645379580606</v>
      </c>
      <c r="M653" s="20">
        <v>-9.2474436080194202</v>
      </c>
      <c r="N653" s="20">
        <v>-7.5451335747872772</v>
      </c>
      <c r="O653" s="20">
        <v>1.1391696911529803E-2</v>
      </c>
      <c r="P653" s="20">
        <v>0.12595719361945273</v>
      </c>
      <c r="Q653" s="20">
        <v>3.3368276082739949E-2</v>
      </c>
      <c r="R653" s="3">
        <f t="shared" si="73"/>
        <v>0</v>
      </c>
      <c r="S653" s="3">
        <f t="shared" si="74"/>
        <v>0</v>
      </c>
      <c r="T653" s="3">
        <f t="shared" si="75"/>
        <v>0</v>
      </c>
      <c r="U653" s="3">
        <f t="shared" si="76"/>
        <v>0</v>
      </c>
      <c r="V653" s="3">
        <f t="shared" si="77"/>
        <v>0</v>
      </c>
      <c r="W653" s="3">
        <f t="shared" si="78"/>
        <v>0</v>
      </c>
      <c r="X653" s="3">
        <f t="shared" si="79"/>
        <v>0</v>
      </c>
    </row>
    <row r="654" spans="1:24" x14ac:dyDescent="0.25">
      <c r="A654" s="35">
        <v>44619</v>
      </c>
      <c r="B654" s="36">
        <v>20</v>
      </c>
      <c r="C654" s="18" t="s">
        <v>786</v>
      </c>
      <c r="D654" s="20">
        <v>153.99604033447551</v>
      </c>
      <c r="E654" s="20">
        <v>344.42532068207959</v>
      </c>
      <c r="F654" s="20">
        <v>329.22095587153831</v>
      </c>
      <c r="G654" s="20">
        <v>243.81056192222934</v>
      </c>
      <c r="H654" s="20">
        <v>0.10623081823650064</v>
      </c>
      <c r="I654" s="20">
        <v>1.0715357071751008</v>
      </c>
      <c r="J654" s="20">
        <v>0.33332181078866085</v>
      </c>
      <c r="K654" s="20">
        <v>-0.65587478779307062</v>
      </c>
      <c r="L654" s="20">
        <v>-14.848571293499685</v>
      </c>
      <c r="M654" s="20">
        <v>-12.877505862867402</v>
      </c>
      <c r="N654" s="20">
        <v>-10.428100215909378</v>
      </c>
      <c r="O654" s="20">
        <v>-2.8697330200023758E-4</v>
      </c>
      <c r="P654" s="20">
        <v>6.8284157222482766E-2</v>
      </c>
      <c r="Q654" s="20">
        <v>-3.4675365361531551E-4</v>
      </c>
      <c r="R654" s="3">
        <f t="shared" si="73"/>
        <v>0</v>
      </c>
      <c r="S654" s="3">
        <f t="shared" si="74"/>
        <v>0</v>
      </c>
      <c r="T654" s="3">
        <f t="shared" si="75"/>
        <v>0</v>
      </c>
      <c r="U654" s="3">
        <f t="shared" si="76"/>
        <v>0</v>
      </c>
      <c r="V654" s="3">
        <f t="shared" si="77"/>
        <v>0</v>
      </c>
      <c r="W654" s="3">
        <f t="shared" si="78"/>
        <v>0</v>
      </c>
      <c r="X654" s="3">
        <f t="shared" si="79"/>
        <v>0</v>
      </c>
    </row>
    <row r="655" spans="1:24" x14ac:dyDescent="0.25">
      <c r="A655" s="35">
        <v>44619</v>
      </c>
      <c r="B655" s="36">
        <v>21</v>
      </c>
      <c r="C655" s="18" t="s">
        <v>787</v>
      </c>
      <c r="D655" s="20">
        <v>166.16815749142484</v>
      </c>
      <c r="E655" s="20">
        <v>367.35806570197229</v>
      </c>
      <c r="F655" s="20">
        <v>355.77591833474753</v>
      </c>
      <c r="G655" s="20">
        <v>262.15683948856866</v>
      </c>
      <c r="H655" s="20">
        <v>0.11756849810260497</v>
      </c>
      <c r="I655" s="20">
        <v>1.0636252338797714</v>
      </c>
      <c r="J655" s="20">
        <v>0.36605810935374183</v>
      </c>
      <c r="K655" s="20">
        <v>-6.9447913727248256</v>
      </c>
      <c r="L655" s="20">
        <v>-25.353240698533419</v>
      </c>
      <c r="M655" s="20">
        <v>-21.961860386594051</v>
      </c>
      <c r="N655" s="20">
        <v>-19.774188077016539</v>
      </c>
      <c r="O655" s="20">
        <v>-5.784380300096063E-3</v>
      </c>
      <c r="P655" s="20">
        <v>1.4492581506094169E-2</v>
      </c>
      <c r="Q655" s="20">
        <v>-1.6600336093366978E-2</v>
      </c>
      <c r="R655" s="3">
        <f t="shared" si="73"/>
        <v>0</v>
      </c>
      <c r="S655" s="3">
        <f t="shared" si="74"/>
        <v>0</v>
      </c>
      <c r="T655" s="3">
        <f t="shared" si="75"/>
        <v>0</v>
      </c>
      <c r="U655" s="3">
        <f t="shared" si="76"/>
        <v>0</v>
      </c>
      <c r="V655" s="3">
        <f t="shared" si="77"/>
        <v>0</v>
      </c>
      <c r="W655" s="3">
        <f t="shared" si="78"/>
        <v>0</v>
      </c>
      <c r="X655" s="3">
        <f t="shared" si="79"/>
        <v>0</v>
      </c>
    </row>
    <row r="656" spans="1:24" x14ac:dyDescent="0.25">
      <c r="A656" s="35">
        <v>44619</v>
      </c>
      <c r="B656" s="36">
        <v>22</v>
      </c>
      <c r="C656" s="18" t="s">
        <v>788</v>
      </c>
      <c r="D656" s="20">
        <v>174.27151186207644</v>
      </c>
      <c r="E656" s="20">
        <v>391.40266771224555</v>
      </c>
      <c r="F656" s="20">
        <v>381.35186322313211</v>
      </c>
      <c r="G656" s="20">
        <v>278.66001050677227</v>
      </c>
      <c r="H656" s="20">
        <v>0.12650540369360788</v>
      </c>
      <c r="I656" s="20">
        <v>1.165150628212406</v>
      </c>
      <c r="J656" s="20">
        <v>0.39111423708841214</v>
      </c>
      <c r="K656" s="20">
        <v>-10.276485402835586</v>
      </c>
      <c r="L656" s="20">
        <v>-29.081267781660173</v>
      </c>
      <c r="M656" s="20">
        <v>-24.267737851522252</v>
      </c>
      <c r="N656" s="20">
        <v>-24.363869218978969</v>
      </c>
      <c r="O656" s="20">
        <v>-9.3719482233867966E-3</v>
      </c>
      <c r="P656" s="20">
        <v>2.3060453100084647E-3</v>
      </c>
      <c r="Q656" s="20">
        <v>-2.7141391966501602E-2</v>
      </c>
      <c r="R656" s="3">
        <f t="shared" si="73"/>
        <v>0</v>
      </c>
      <c r="S656" s="3">
        <f t="shared" si="74"/>
        <v>0</v>
      </c>
      <c r="T656" s="3">
        <f t="shared" si="75"/>
        <v>0</v>
      </c>
      <c r="U656" s="3">
        <f t="shared" si="76"/>
        <v>0</v>
      </c>
      <c r="V656" s="3">
        <f t="shared" si="77"/>
        <v>0</v>
      </c>
      <c r="W656" s="3">
        <f t="shared" si="78"/>
        <v>0</v>
      </c>
      <c r="X656" s="3">
        <f t="shared" si="79"/>
        <v>0</v>
      </c>
    </row>
    <row r="657" spans="1:24" x14ac:dyDescent="0.25">
      <c r="A657" s="35">
        <v>44619</v>
      </c>
      <c r="B657" s="36">
        <v>23</v>
      </c>
      <c r="C657" s="18" t="s">
        <v>789</v>
      </c>
      <c r="D657" s="20">
        <v>164.07495589244792</v>
      </c>
      <c r="E657" s="20">
        <v>372.23034611242258</v>
      </c>
      <c r="F657" s="20">
        <v>361.54838560781042</v>
      </c>
      <c r="G657" s="20">
        <v>262.64732220074677</v>
      </c>
      <c r="H657" s="20">
        <v>0.1222211395608109</v>
      </c>
      <c r="I657" s="20">
        <v>1.1107179403652405</v>
      </c>
      <c r="J657" s="20">
        <v>0.377970841919267</v>
      </c>
      <c r="K657" s="20">
        <v>-13.221476318338727</v>
      </c>
      <c r="L657" s="20">
        <v>-35.182145831209759</v>
      </c>
      <c r="M657" s="20">
        <v>-30.509673819470212</v>
      </c>
      <c r="N657" s="20">
        <v>-29.596993090892308</v>
      </c>
      <c r="O657" s="20">
        <v>-1.0027271667292479E-2</v>
      </c>
      <c r="P657" s="20">
        <v>-1.2936712770656156E-2</v>
      </c>
      <c r="Q657" s="20">
        <v>-2.8975682443069885E-2</v>
      </c>
      <c r="R657" s="3">
        <f t="shared" si="73"/>
        <v>0</v>
      </c>
      <c r="S657" s="3">
        <f t="shared" si="74"/>
        <v>0</v>
      </c>
      <c r="T657" s="3">
        <f t="shared" si="75"/>
        <v>0</v>
      </c>
      <c r="U657" s="3">
        <f t="shared" si="76"/>
        <v>0</v>
      </c>
      <c r="V657" s="3">
        <f t="shared" si="77"/>
        <v>0</v>
      </c>
      <c r="W657" s="3">
        <f t="shared" si="78"/>
        <v>0</v>
      </c>
      <c r="X657" s="3">
        <f t="shared" si="79"/>
        <v>0</v>
      </c>
    </row>
    <row r="658" spans="1:24" x14ac:dyDescent="0.25">
      <c r="A658" s="35">
        <v>44619</v>
      </c>
      <c r="B658" s="36">
        <v>24</v>
      </c>
      <c r="C658" s="18" t="s">
        <v>790</v>
      </c>
      <c r="D658" s="20">
        <v>148.87766871592194</v>
      </c>
      <c r="E658" s="20">
        <v>340.00609870595594</v>
      </c>
      <c r="F658" s="20">
        <v>329.40734271775756</v>
      </c>
      <c r="G658" s="20">
        <v>237.9226747452042</v>
      </c>
      <c r="H658" s="20">
        <v>0.11031867656402727</v>
      </c>
      <c r="I658" s="20">
        <v>1.0311242379309518</v>
      </c>
      <c r="J658" s="20">
        <v>0.34259463087694714</v>
      </c>
      <c r="K658" s="20">
        <v>-13.935917953744635</v>
      </c>
      <c r="L658" s="20">
        <v>-36.102726870406315</v>
      </c>
      <c r="M658" s="20">
        <v>-32.34355430134557</v>
      </c>
      <c r="N658" s="20">
        <v>-30.922236762495245</v>
      </c>
      <c r="O658" s="20">
        <v>-1.0087979560999412E-2</v>
      </c>
      <c r="P658" s="20">
        <v>-7.8852850303962989E-3</v>
      </c>
      <c r="Q658" s="20">
        <v>-2.8953529243897425E-2</v>
      </c>
      <c r="R658" s="3">
        <f t="shared" si="73"/>
        <v>0</v>
      </c>
      <c r="S658" s="3">
        <f t="shared" si="74"/>
        <v>0</v>
      </c>
      <c r="T658" s="3">
        <f t="shared" si="75"/>
        <v>0</v>
      </c>
      <c r="U658" s="3">
        <f t="shared" si="76"/>
        <v>0</v>
      </c>
      <c r="V658" s="3">
        <f t="shared" si="77"/>
        <v>0</v>
      </c>
      <c r="W658" s="3">
        <f t="shared" si="78"/>
        <v>0</v>
      </c>
      <c r="X658" s="3">
        <f t="shared" si="79"/>
        <v>0</v>
      </c>
    </row>
    <row r="659" spans="1:24" x14ac:dyDescent="0.25">
      <c r="A659" s="35">
        <v>44620</v>
      </c>
      <c r="B659" s="36">
        <v>1</v>
      </c>
      <c r="C659" s="18" t="s">
        <v>791</v>
      </c>
      <c r="D659" s="20">
        <v>131.8802430735978</v>
      </c>
      <c r="E659" s="20">
        <v>296.99639964252344</v>
      </c>
      <c r="F659" s="20">
        <v>286.07237299450117</v>
      </c>
      <c r="G659" s="20">
        <v>209.16276140676567</v>
      </c>
      <c r="H659" s="20">
        <v>0.100775247392557</v>
      </c>
      <c r="I659" s="20">
        <v>0.90854143963508482</v>
      </c>
      <c r="J659" s="20">
        <v>0.31410063342250372</v>
      </c>
      <c r="K659" s="20">
        <v>-15.637241942887103</v>
      </c>
      <c r="L659" s="20">
        <v>-40.236995452347841</v>
      </c>
      <c r="M659" s="20">
        <v>-36.293607893125099</v>
      </c>
      <c r="N659" s="20">
        <v>-33.526082771403672</v>
      </c>
      <c r="O659" s="20">
        <v>-1.0779368120348942E-2</v>
      </c>
      <c r="P659" s="20">
        <v>-2.4327709217151831E-2</v>
      </c>
      <c r="Q659" s="20">
        <v>-3.0675191397765412E-2</v>
      </c>
      <c r="R659" s="3">
        <f t="shared" si="73"/>
        <v>0</v>
      </c>
      <c r="S659" s="3">
        <f t="shared" si="74"/>
        <v>0</v>
      </c>
      <c r="T659" s="3">
        <f t="shared" si="75"/>
        <v>0</v>
      </c>
      <c r="U659" s="3">
        <f t="shared" si="76"/>
        <v>0</v>
      </c>
      <c r="V659" s="3">
        <f t="shared" si="77"/>
        <v>0</v>
      </c>
      <c r="W659" s="3">
        <f t="shared" si="78"/>
        <v>0</v>
      </c>
      <c r="X659" s="3">
        <f t="shared" si="79"/>
        <v>0</v>
      </c>
    </row>
    <row r="660" spans="1:24" x14ac:dyDescent="0.25">
      <c r="A660" s="35">
        <v>44620</v>
      </c>
      <c r="B660" s="36">
        <v>2</v>
      </c>
      <c r="C660" s="18" t="s">
        <v>792</v>
      </c>
      <c r="D660" s="20">
        <v>118.25459001859639</v>
      </c>
      <c r="E660" s="20">
        <v>262.6461679700451</v>
      </c>
      <c r="F660" s="20">
        <v>250.00178424206845</v>
      </c>
      <c r="G660" s="20">
        <v>184.71440711533748</v>
      </c>
      <c r="H660" s="20">
        <v>9.217130126056064E-2</v>
      </c>
      <c r="I660" s="20">
        <v>0.83214909682150129</v>
      </c>
      <c r="J660" s="20">
        <v>0.28850908261639374</v>
      </c>
      <c r="K660" s="20">
        <v>-16.147932772117706</v>
      </c>
      <c r="L660" s="20">
        <v>-41.345198648768431</v>
      </c>
      <c r="M660" s="20">
        <v>-37.375371116265931</v>
      </c>
      <c r="N660" s="20">
        <v>-34.532021531613353</v>
      </c>
      <c r="O660" s="20">
        <v>-1.046171264006757E-2</v>
      </c>
      <c r="P660" s="20">
        <v>-1.9852330549154838E-2</v>
      </c>
      <c r="Q660" s="20">
        <v>-2.967139659298235E-2</v>
      </c>
      <c r="R660" s="3">
        <f t="shared" si="73"/>
        <v>0</v>
      </c>
      <c r="S660" s="3">
        <f t="shared" si="74"/>
        <v>0</v>
      </c>
      <c r="T660" s="3">
        <f t="shared" si="75"/>
        <v>0</v>
      </c>
      <c r="U660" s="3">
        <f t="shared" si="76"/>
        <v>0</v>
      </c>
      <c r="V660" s="3">
        <f t="shared" si="77"/>
        <v>0</v>
      </c>
      <c r="W660" s="3">
        <f t="shared" si="78"/>
        <v>0</v>
      </c>
      <c r="X660" s="3">
        <f t="shared" si="79"/>
        <v>0</v>
      </c>
    </row>
    <row r="661" spans="1:24" x14ac:dyDescent="0.25">
      <c r="A661" s="35">
        <v>44620</v>
      </c>
      <c r="B661" s="36">
        <v>3</v>
      </c>
      <c r="C661" s="18" t="s">
        <v>793</v>
      </c>
      <c r="D661" s="20">
        <v>109.95143926828482</v>
      </c>
      <c r="E661" s="20">
        <v>242.07836203704463</v>
      </c>
      <c r="F661" s="20">
        <v>228.45124392773562</v>
      </c>
      <c r="G661" s="20">
        <v>169.48390266690879</v>
      </c>
      <c r="H661" s="20">
        <v>9.1046087878917506E-2</v>
      </c>
      <c r="I661" s="20">
        <v>0.79030338843291481</v>
      </c>
      <c r="J661" s="20">
        <v>0.28500610497381218</v>
      </c>
      <c r="K661" s="20">
        <v>-17.225812898471258</v>
      </c>
      <c r="L661" s="20">
        <v>-43.53231401604485</v>
      </c>
      <c r="M661" s="20">
        <v>-39.25145964593402</v>
      </c>
      <c r="N661" s="20">
        <v>-36.219032730760297</v>
      </c>
      <c r="O661" s="20">
        <v>-1.0975485338884133E-2</v>
      </c>
      <c r="P661" s="20">
        <v>-2.9859155658958129E-2</v>
      </c>
      <c r="Q661" s="20">
        <v>-3.1167142647364837E-2</v>
      </c>
      <c r="R661" s="3">
        <f t="shared" si="73"/>
        <v>0</v>
      </c>
      <c r="S661" s="3">
        <f t="shared" si="74"/>
        <v>0</v>
      </c>
      <c r="T661" s="3">
        <f t="shared" si="75"/>
        <v>0</v>
      </c>
      <c r="U661" s="3">
        <f t="shared" si="76"/>
        <v>0</v>
      </c>
      <c r="V661" s="3">
        <f t="shared" si="77"/>
        <v>0</v>
      </c>
      <c r="W661" s="3">
        <f t="shared" si="78"/>
        <v>0</v>
      </c>
      <c r="X661" s="3">
        <f t="shared" si="79"/>
        <v>0</v>
      </c>
    </row>
    <row r="662" spans="1:24" x14ac:dyDescent="0.25">
      <c r="A662" s="35">
        <v>44620</v>
      </c>
      <c r="B662" s="36">
        <v>4</v>
      </c>
      <c r="C662" s="18" t="s">
        <v>794</v>
      </c>
      <c r="D662" s="20">
        <v>104.54987231611227</v>
      </c>
      <c r="E662" s="20">
        <v>228.26905651738176</v>
      </c>
      <c r="F662" s="20">
        <v>214.61838799246075</v>
      </c>
      <c r="G662" s="20">
        <v>159.86051702060749</v>
      </c>
      <c r="H662" s="20">
        <v>8.8767926403410566E-2</v>
      </c>
      <c r="I662" s="20">
        <v>0.75548600253368037</v>
      </c>
      <c r="J662" s="20">
        <v>0.27777482420716593</v>
      </c>
      <c r="K662" s="20">
        <v>-18.441130468760754</v>
      </c>
      <c r="L662" s="20">
        <v>-46.571716644013001</v>
      </c>
      <c r="M662" s="20">
        <v>-42.166359988589498</v>
      </c>
      <c r="N662" s="20">
        <v>-38.207353336271915</v>
      </c>
      <c r="O662" s="20">
        <v>-1.2042483884595457E-2</v>
      </c>
      <c r="P662" s="20">
        <v>-4.7077234600897203E-2</v>
      </c>
      <c r="Q662" s="20">
        <v>-3.4260977606623021E-2</v>
      </c>
      <c r="R662" s="3">
        <f t="shared" si="73"/>
        <v>0</v>
      </c>
      <c r="S662" s="3">
        <f t="shared" si="74"/>
        <v>0</v>
      </c>
      <c r="T662" s="3">
        <f t="shared" si="75"/>
        <v>0</v>
      </c>
      <c r="U662" s="3">
        <f t="shared" si="76"/>
        <v>0</v>
      </c>
      <c r="V662" s="3">
        <f t="shared" si="77"/>
        <v>0</v>
      </c>
      <c r="W662" s="3">
        <f t="shared" si="78"/>
        <v>0</v>
      </c>
      <c r="X662" s="3">
        <f t="shared" si="79"/>
        <v>0</v>
      </c>
    </row>
    <row r="663" spans="1:24" x14ac:dyDescent="0.25">
      <c r="A663" s="35">
        <v>44620</v>
      </c>
      <c r="B663" s="36">
        <v>5</v>
      </c>
      <c r="C663" s="18" t="s">
        <v>795</v>
      </c>
      <c r="D663" s="20">
        <v>101.56908983275957</v>
      </c>
      <c r="E663" s="20">
        <v>221.30729588593175</v>
      </c>
      <c r="F663" s="20">
        <v>208.33419436594815</v>
      </c>
      <c r="G663" s="20">
        <v>154.85087498725159</v>
      </c>
      <c r="H663" s="20">
        <v>8.8846491559195745E-2</v>
      </c>
      <c r="I663" s="20">
        <v>0.74521476571407319</v>
      </c>
      <c r="J663" s="20">
        <v>0.27771272952241649</v>
      </c>
      <c r="K663" s="20">
        <v>-18.87650481113408</v>
      </c>
      <c r="L663" s="20">
        <v>-47.772917316468281</v>
      </c>
      <c r="M663" s="20">
        <v>-43.198391242865135</v>
      </c>
      <c r="N663" s="20">
        <v>-38.798885376033603</v>
      </c>
      <c r="O663" s="20">
        <v>-1.1873918751741274E-2</v>
      </c>
      <c r="P663" s="20">
        <v>-4.7522315379490351E-2</v>
      </c>
      <c r="Q663" s="20">
        <v>-3.3736328413385551E-2</v>
      </c>
      <c r="R663" s="3">
        <f t="shared" si="73"/>
        <v>0</v>
      </c>
      <c r="S663" s="3">
        <f t="shared" si="74"/>
        <v>0</v>
      </c>
      <c r="T663" s="3">
        <f t="shared" si="75"/>
        <v>0</v>
      </c>
      <c r="U663" s="3">
        <f t="shared" si="76"/>
        <v>0</v>
      </c>
      <c r="V663" s="3">
        <f t="shared" si="77"/>
        <v>0</v>
      </c>
      <c r="W663" s="3">
        <f t="shared" si="78"/>
        <v>0</v>
      </c>
      <c r="X663" s="3">
        <f t="shared" si="79"/>
        <v>0</v>
      </c>
    </row>
    <row r="664" spans="1:24" x14ac:dyDescent="0.25">
      <c r="A664" s="35">
        <v>44620</v>
      </c>
      <c r="B664" s="36">
        <v>6</v>
      </c>
      <c r="C664" s="18" t="s">
        <v>796</v>
      </c>
      <c r="D664" s="20">
        <v>102.23348986377856</v>
      </c>
      <c r="E664" s="20">
        <v>224.26621331385238</v>
      </c>
      <c r="F664" s="20">
        <v>210.30136911029368</v>
      </c>
      <c r="G664" s="20">
        <v>156.40353887308351</v>
      </c>
      <c r="H664" s="20">
        <v>8.8893719127257215E-2</v>
      </c>
      <c r="I664" s="20">
        <v>0.74047412332399709</v>
      </c>
      <c r="J664" s="20">
        <v>0.27765839968489509</v>
      </c>
      <c r="K664" s="20">
        <v>-18.991903040085962</v>
      </c>
      <c r="L664" s="20">
        <v>-48.19578351030728</v>
      </c>
      <c r="M664" s="20">
        <v>-43.213162598393417</v>
      </c>
      <c r="N664" s="20">
        <v>-38.651175551046713</v>
      </c>
      <c r="O664" s="20">
        <v>-1.1947481018930395E-2</v>
      </c>
      <c r="P664" s="20">
        <v>-5.2860686804440643E-2</v>
      </c>
      <c r="Q664" s="20">
        <v>-3.4051693923084242E-2</v>
      </c>
      <c r="R664" s="3">
        <f t="shared" si="73"/>
        <v>0</v>
      </c>
      <c r="S664" s="3">
        <f t="shared" si="74"/>
        <v>0</v>
      </c>
      <c r="T664" s="3">
        <f t="shared" si="75"/>
        <v>0</v>
      </c>
      <c r="U664" s="3">
        <f t="shared" si="76"/>
        <v>0</v>
      </c>
      <c r="V664" s="3">
        <f t="shared" si="77"/>
        <v>0</v>
      </c>
      <c r="W664" s="3">
        <f t="shared" si="78"/>
        <v>0</v>
      </c>
      <c r="X664" s="3">
        <f t="shared" si="79"/>
        <v>0</v>
      </c>
    </row>
    <row r="665" spans="1:24" x14ac:dyDescent="0.25">
      <c r="A665" s="35">
        <v>44620</v>
      </c>
      <c r="B665" s="36">
        <v>7</v>
      </c>
      <c r="C665" s="18" t="s">
        <v>797</v>
      </c>
      <c r="D665" s="20">
        <v>109.4213647739434</v>
      </c>
      <c r="E665" s="20">
        <v>244.09694135085647</v>
      </c>
      <c r="F665" s="20">
        <v>227.11730458956541</v>
      </c>
      <c r="G665" s="20">
        <v>168.70124816636854</v>
      </c>
      <c r="H665" s="20">
        <v>9.2116164774048562E-2</v>
      </c>
      <c r="I665" s="20">
        <v>0.77906757878125266</v>
      </c>
      <c r="J665" s="20">
        <v>0.28755842348502247</v>
      </c>
      <c r="K665" s="20">
        <v>-18.950809348650402</v>
      </c>
      <c r="L665" s="20">
        <v>-48.637058585944565</v>
      </c>
      <c r="M665" s="20">
        <v>-45.418806248383241</v>
      </c>
      <c r="N665" s="20">
        <v>-38.906010689194716</v>
      </c>
      <c r="O665" s="20">
        <v>-1.3991442282923795E-2</v>
      </c>
      <c r="P665" s="20">
        <v>-6.5238244126886849E-2</v>
      </c>
      <c r="Q665" s="20">
        <v>-4.0027622342209163E-2</v>
      </c>
      <c r="R665" s="3">
        <f t="shared" si="73"/>
        <v>0</v>
      </c>
      <c r="S665" s="3">
        <f t="shared" si="74"/>
        <v>0</v>
      </c>
      <c r="T665" s="3">
        <f t="shared" si="75"/>
        <v>0</v>
      </c>
      <c r="U665" s="3">
        <f t="shared" si="76"/>
        <v>0</v>
      </c>
      <c r="V665" s="3">
        <f t="shared" si="77"/>
        <v>0</v>
      </c>
      <c r="W665" s="3">
        <f t="shared" si="78"/>
        <v>0</v>
      </c>
      <c r="X665" s="3">
        <f t="shared" si="79"/>
        <v>0</v>
      </c>
    </row>
    <row r="666" spans="1:24" x14ac:dyDescent="0.25">
      <c r="A666" s="35">
        <v>44620</v>
      </c>
      <c r="B666" s="36">
        <v>8</v>
      </c>
      <c r="C666" s="18" t="s">
        <v>798</v>
      </c>
      <c r="D666" s="20">
        <v>122.85783366927507</v>
      </c>
      <c r="E666" s="20">
        <v>273.65325819552231</v>
      </c>
      <c r="F666" s="20">
        <v>249.81423169194818</v>
      </c>
      <c r="G666" s="20">
        <v>189.90074225834195</v>
      </c>
      <c r="H666" s="20">
        <v>8.8699868623136377E-2</v>
      </c>
      <c r="I666" s="20">
        <v>0.82142827024200571</v>
      </c>
      <c r="J666" s="20">
        <v>0.27845102832386859</v>
      </c>
      <c r="K666" s="20">
        <v>-19.368287593151621</v>
      </c>
      <c r="L666" s="20">
        <v>-50.439803297376471</v>
      </c>
      <c r="M666" s="20">
        <v>-50.483121635599488</v>
      </c>
      <c r="N666" s="20">
        <v>-41.596124155579972</v>
      </c>
      <c r="O666" s="20">
        <v>-1.2818608094051769E-2</v>
      </c>
      <c r="P666" s="20">
        <v>-4.5816423295164804E-2</v>
      </c>
      <c r="Q666" s="20">
        <v>-3.6764716609515344E-2</v>
      </c>
      <c r="R666" s="3">
        <f t="shared" si="73"/>
        <v>0</v>
      </c>
      <c r="S666" s="3">
        <f t="shared" si="74"/>
        <v>0</v>
      </c>
      <c r="T666" s="3">
        <f t="shared" si="75"/>
        <v>0</v>
      </c>
      <c r="U666" s="3">
        <f t="shared" si="76"/>
        <v>0</v>
      </c>
      <c r="V666" s="3">
        <f t="shared" si="77"/>
        <v>0</v>
      </c>
      <c r="W666" s="3">
        <f t="shared" si="78"/>
        <v>0</v>
      </c>
      <c r="X666" s="3">
        <f t="shared" si="79"/>
        <v>0</v>
      </c>
    </row>
    <row r="667" spans="1:24" x14ac:dyDescent="0.25">
      <c r="A667" s="35">
        <v>44620</v>
      </c>
      <c r="B667" s="36">
        <v>9</v>
      </c>
      <c r="C667" s="18" t="s">
        <v>799</v>
      </c>
      <c r="D667" s="20">
        <v>139.4930270865427</v>
      </c>
      <c r="E667" s="20">
        <v>314.62328068149714</v>
      </c>
      <c r="F667" s="20">
        <v>284.41111069721956</v>
      </c>
      <c r="G667" s="20">
        <v>216.26992986900387</v>
      </c>
      <c r="H667" s="20">
        <v>9.9916953222121824E-2</v>
      </c>
      <c r="I667" s="20">
        <v>1.0165729442296514</v>
      </c>
      <c r="J667" s="20">
        <v>0.31196553892415535</v>
      </c>
      <c r="K667" s="20">
        <v>-15.680894095461685</v>
      </c>
      <c r="L667" s="20">
        <v>-39.240387770465496</v>
      </c>
      <c r="M667" s="20">
        <v>-44.454195739800852</v>
      </c>
      <c r="N667" s="20">
        <v>-37.788897787443432</v>
      </c>
      <c r="O667" s="20">
        <v>8.167134968447674E-3</v>
      </c>
      <c r="P667" s="20">
        <v>0.10392183414636398</v>
      </c>
      <c r="Q667" s="20">
        <v>2.3558073872982629E-2</v>
      </c>
      <c r="R667" s="3">
        <f t="shared" si="73"/>
        <v>0</v>
      </c>
      <c r="S667" s="3">
        <f t="shared" si="74"/>
        <v>0</v>
      </c>
      <c r="T667" s="3">
        <f t="shared" si="75"/>
        <v>0</v>
      </c>
      <c r="U667" s="3">
        <f t="shared" si="76"/>
        <v>0</v>
      </c>
      <c r="V667" s="3">
        <f t="shared" si="77"/>
        <v>0</v>
      </c>
      <c r="W667" s="3">
        <f t="shared" si="78"/>
        <v>0</v>
      </c>
      <c r="X667" s="3">
        <f t="shared" si="79"/>
        <v>0</v>
      </c>
    </row>
    <row r="668" spans="1:24" x14ac:dyDescent="0.25">
      <c r="A668" s="35">
        <v>44620</v>
      </c>
      <c r="B668" s="36">
        <v>10</v>
      </c>
      <c r="C668" s="18" t="s">
        <v>800</v>
      </c>
      <c r="D668" s="20">
        <v>158.09358778658026</v>
      </c>
      <c r="E668" s="20">
        <v>356.94163174035782</v>
      </c>
      <c r="F668" s="20">
        <v>323.36022241611937</v>
      </c>
      <c r="G668" s="20">
        <v>246.61772326151012</v>
      </c>
      <c r="H668" s="20">
        <v>0.11544343983938024</v>
      </c>
      <c r="I668" s="20">
        <v>1.2359163963395954</v>
      </c>
      <c r="J668" s="20">
        <v>0.35731735477900761</v>
      </c>
      <c r="K668" s="20">
        <v>-8.8094695538273005</v>
      </c>
      <c r="L668" s="20">
        <v>-26.285409137719363</v>
      </c>
      <c r="M668" s="20">
        <v>-34.30503282461757</v>
      </c>
      <c r="N668" s="20">
        <v>-29.838260390953607</v>
      </c>
      <c r="O668" s="20">
        <v>3.7216841111647067E-2</v>
      </c>
      <c r="P668" s="20">
        <v>0.2836260963946271</v>
      </c>
      <c r="Q668" s="20">
        <v>0.10743960220155072</v>
      </c>
      <c r="R668" s="3">
        <f t="shared" si="73"/>
        <v>0</v>
      </c>
      <c r="S668" s="3">
        <f t="shared" si="74"/>
        <v>0</v>
      </c>
      <c r="T668" s="3">
        <f t="shared" si="75"/>
        <v>0</v>
      </c>
      <c r="U668" s="3">
        <f t="shared" si="76"/>
        <v>0</v>
      </c>
      <c r="V668" s="3">
        <f t="shared" si="77"/>
        <v>0.12469666690594379</v>
      </c>
      <c r="W668" s="3">
        <f t="shared" si="78"/>
        <v>0.28057324905852504</v>
      </c>
      <c r="X668" s="3">
        <f t="shared" si="79"/>
        <v>0.27848644557827296</v>
      </c>
    </row>
    <row r="669" spans="1:24" x14ac:dyDescent="0.25">
      <c r="A669" s="35">
        <v>44620</v>
      </c>
      <c r="B669" s="36">
        <v>11</v>
      </c>
      <c r="C669" s="18" t="s">
        <v>801</v>
      </c>
      <c r="D669" s="20">
        <v>173.05019052915117</v>
      </c>
      <c r="E669" s="20">
        <v>385.6417151510982</v>
      </c>
      <c r="F669" s="20">
        <v>350.09566137837197</v>
      </c>
      <c r="G669" s="20">
        <v>269.11994028539993</v>
      </c>
      <c r="H669" s="20">
        <v>0.1274833213117311</v>
      </c>
      <c r="I669" s="20">
        <v>1.3547574830389622</v>
      </c>
      <c r="J669" s="20">
        <v>0.39206649862954146</v>
      </c>
      <c r="K669" s="20">
        <v>-2.9268186801417806</v>
      </c>
      <c r="L669" s="20">
        <v>-16.798159637845142</v>
      </c>
      <c r="M669" s="20">
        <v>-25.6962428084714</v>
      </c>
      <c r="N669" s="20">
        <v>-22.985496410853834</v>
      </c>
      <c r="O669" s="20">
        <v>5.0408103945685893E-2</v>
      </c>
      <c r="P669" s="20">
        <v>0.36539784660941466</v>
      </c>
      <c r="Q669" s="20">
        <v>0.14559879037194676</v>
      </c>
      <c r="R669" s="3">
        <f t="shared" si="73"/>
        <v>0</v>
      </c>
      <c r="S669" s="3">
        <f t="shared" si="74"/>
        <v>0</v>
      </c>
      <c r="T669" s="3">
        <f t="shared" si="75"/>
        <v>0</v>
      </c>
      <c r="U669" s="3">
        <f t="shared" si="76"/>
        <v>0</v>
      </c>
      <c r="V669" s="3">
        <f t="shared" si="77"/>
        <v>0.26675440596603472</v>
      </c>
      <c r="W669" s="3">
        <f t="shared" si="78"/>
        <v>0.72714244866248945</v>
      </c>
      <c r="X669" s="3">
        <f t="shared" si="79"/>
        <v>0.6896946882299988</v>
      </c>
    </row>
    <row r="670" spans="1:24" x14ac:dyDescent="0.25">
      <c r="A670" s="35">
        <v>44620</v>
      </c>
      <c r="B670" s="36">
        <v>12</v>
      </c>
      <c r="C670" s="18" t="s">
        <v>802</v>
      </c>
      <c r="D670" s="20">
        <v>183.36874404248701</v>
      </c>
      <c r="E670" s="20">
        <v>407.97818389249619</v>
      </c>
      <c r="F670" s="20">
        <v>371.45513439426304</v>
      </c>
      <c r="G670" s="20">
        <v>285.11158744751015</v>
      </c>
      <c r="H670" s="20">
        <v>0.13346599659204567</v>
      </c>
      <c r="I670" s="20">
        <v>1.4307775675619157</v>
      </c>
      <c r="J670" s="20">
        <v>0.41107206125641593</v>
      </c>
      <c r="K670" s="20">
        <v>0.37543508254132174</v>
      </c>
      <c r="L670" s="20">
        <v>-12.893951014818828</v>
      </c>
      <c r="M670" s="20">
        <v>-22.810512817340285</v>
      </c>
      <c r="N670" s="20">
        <v>-19.180704074470388</v>
      </c>
      <c r="O670" s="20">
        <v>6.1610791321166807E-2</v>
      </c>
      <c r="P670" s="20">
        <v>0.43747569695342531</v>
      </c>
      <c r="Q670" s="20">
        <v>0.17817173964654628</v>
      </c>
      <c r="R670" s="3">
        <f t="shared" si="73"/>
        <v>0</v>
      </c>
      <c r="S670" s="3">
        <f t="shared" si="74"/>
        <v>0</v>
      </c>
      <c r="T670" s="3">
        <f t="shared" si="75"/>
        <v>0</v>
      </c>
      <c r="U670" s="3">
        <f t="shared" si="76"/>
        <v>0</v>
      </c>
      <c r="V670" s="3">
        <f t="shared" si="77"/>
        <v>0.40177256664254912</v>
      </c>
      <c r="W670" s="3">
        <f t="shared" si="78"/>
        <v>1.2158121679713179</v>
      </c>
      <c r="X670" s="3">
        <f t="shared" si="79"/>
        <v>1.0768167610008079</v>
      </c>
    </row>
    <row r="671" spans="1:24" x14ac:dyDescent="0.25">
      <c r="A671" s="35">
        <v>44620</v>
      </c>
      <c r="B671" s="36">
        <v>13</v>
      </c>
      <c r="C671" s="18" t="s">
        <v>803</v>
      </c>
      <c r="D671" s="20">
        <v>193.45707448042944</v>
      </c>
      <c r="E671" s="20">
        <v>432.36328798102238</v>
      </c>
      <c r="F671" s="20">
        <v>393.55612201870491</v>
      </c>
      <c r="G671" s="20">
        <v>301.94661021818945</v>
      </c>
      <c r="H671" s="20">
        <v>0.12823893968757075</v>
      </c>
      <c r="I671" s="20">
        <v>1.4365055831522417</v>
      </c>
      <c r="J671" s="20">
        <v>0.39570204719519103</v>
      </c>
      <c r="K671" s="20">
        <v>4.9525896093058659</v>
      </c>
      <c r="L671" s="20">
        <v>-2.5819003461233239</v>
      </c>
      <c r="M671" s="20">
        <v>-13.319314572108841</v>
      </c>
      <c r="N671" s="20">
        <v>-11.391722628679</v>
      </c>
      <c r="O671" s="20">
        <v>5.9718322584357157E-2</v>
      </c>
      <c r="P671" s="20">
        <v>0.44236000537452397</v>
      </c>
      <c r="Q671" s="20">
        <v>0.17294145409496031</v>
      </c>
      <c r="R671" s="3">
        <f t="shared" si="73"/>
        <v>0</v>
      </c>
      <c r="S671" s="3">
        <f t="shared" si="74"/>
        <v>0</v>
      </c>
      <c r="T671" s="3">
        <f t="shared" si="75"/>
        <v>0</v>
      </c>
      <c r="U671" s="3">
        <f t="shared" si="76"/>
        <v>0</v>
      </c>
      <c r="V671" s="3">
        <f t="shared" si="77"/>
        <v>0.39325209274508793</v>
      </c>
      <c r="W671" s="3">
        <f t="shared" si="78"/>
        <v>1.2641079248736495</v>
      </c>
      <c r="X671" s="3">
        <f t="shared" si="79"/>
        <v>1.0563989093339961</v>
      </c>
    </row>
    <row r="672" spans="1:24" x14ac:dyDescent="0.25">
      <c r="A672" s="35">
        <v>44620</v>
      </c>
      <c r="B672" s="36">
        <v>14</v>
      </c>
      <c r="C672" s="18" t="s">
        <v>804</v>
      </c>
      <c r="D672" s="20">
        <v>202.50811813647658</v>
      </c>
      <c r="E672" s="20">
        <v>450.55375484975781</v>
      </c>
      <c r="F672" s="20">
        <v>411.3391797884874</v>
      </c>
      <c r="G672" s="20">
        <v>316.82114994551904</v>
      </c>
      <c r="H672" s="20">
        <v>0.13183065814667014</v>
      </c>
      <c r="I672" s="20">
        <v>1.4725868199749079</v>
      </c>
      <c r="J672" s="20">
        <v>0.40621815423552621</v>
      </c>
      <c r="K672" s="20">
        <v>5.9566289448209035</v>
      </c>
      <c r="L672" s="20">
        <v>-2.4166257416996269</v>
      </c>
      <c r="M672" s="20">
        <v>-13.226798640447727</v>
      </c>
      <c r="N672" s="20">
        <v>-10.469641777596941</v>
      </c>
      <c r="O672" s="20">
        <v>5.3213007804428052E-2</v>
      </c>
      <c r="P672" s="20">
        <v>0.39574042844552998</v>
      </c>
      <c r="Q672" s="20">
        <v>0.15416089498758767</v>
      </c>
      <c r="R672" s="3">
        <f t="shared" si="73"/>
        <v>0</v>
      </c>
      <c r="S672" s="3">
        <f t="shared" si="74"/>
        <v>0</v>
      </c>
      <c r="T672" s="3">
        <f t="shared" si="75"/>
        <v>0</v>
      </c>
      <c r="U672" s="3">
        <f t="shared" si="76"/>
        <v>0</v>
      </c>
      <c r="V672" s="3">
        <f t="shared" si="77"/>
        <v>0.29090416292336052</v>
      </c>
      <c r="W672" s="3">
        <f t="shared" si="78"/>
        <v>0.77931637320477221</v>
      </c>
      <c r="X672" s="3">
        <f t="shared" si="79"/>
        <v>0.76042686706001261</v>
      </c>
    </row>
    <row r="673" spans="1:24" x14ac:dyDescent="0.25">
      <c r="A673" s="35">
        <v>44620</v>
      </c>
      <c r="B673" s="36">
        <v>15</v>
      </c>
      <c r="C673" s="18" t="s">
        <v>805</v>
      </c>
      <c r="D673" s="20">
        <v>204.41859844094003</v>
      </c>
      <c r="E673" s="20">
        <v>460.02160401131823</v>
      </c>
      <c r="F673" s="20">
        <v>420.56146469636684</v>
      </c>
      <c r="G673" s="20">
        <v>319.80570827913112</v>
      </c>
      <c r="H673" s="20">
        <v>0.13408697765798414</v>
      </c>
      <c r="I673" s="20">
        <v>1.5294993043362628</v>
      </c>
      <c r="J673" s="20">
        <v>0.41312350247522234</v>
      </c>
      <c r="K673" s="20">
        <v>8.3697354779871915</v>
      </c>
      <c r="L673" s="20">
        <v>5.5970653535989561</v>
      </c>
      <c r="M673" s="20">
        <v>-5.6408540655465469</v>
      </c>
      <c r="N673" s="20">
        <v>-6.4033579499467717</v>
      </c>
      <c r="O673" s="20">
        <v>6.0779466421203326E-2</v>
      </c>
      <c r="P673" s="20">
        <v>0.46288996049709047</v>
      </c>
      <c r="Q673" s="20">
        <v>0.17596339384618753</v>
      </c>
      <c r="R673" s="3">
        <f t="shared" si="73"/>
        <v>0</v>
      </c>
      <c r="S673" s="3">
        <f t="shared" si="74"/>
        <v>0</v>
      </c>
      <c r="T673" s="3">
        <f t="shared" si="75"/>
        <v>0</v>
      </c>
      <c r="U673" s="3">
        <f t="shared" si="76"/>
        <v>0</v>
      </c>
      <c r="V673" s="3">
        <f t="shared" si="77"/>
        <v>0.38814442234110968</v>
      </c>
      <c r="W673" s="3">
        <f t="shared" si="78"/>
        <v>1.2335663398063743</v>
      </c>
      <c r="X673" s="3">
        <f t="shared" si="79"/>
        <v>1.0392529526580656</v>
      </c>
    </row>
    <row r="674" spans="1:24" x14ac:dyDescent="0.25">
      <c r="A674" s="35">
        <v>44620</v>
      </c>
      <c r="B674" s="36">
        <v>16</v>
      </c>
      <c r="C674" s="18" t="s">
        <v>806</v>
      </c>
      <c r="D674" s="20">
        <v>205.69601120954749</v>
      </c>
      <c r="E674" s="20">
        <v>462.00904585079445</v>
      </c>
      <c r="F674" s="20">
        <v>418.42120974566859</v>
      </c>
      <c r="G674" s="20">
        <v>320.25847670495676</v>
      </c>
      <c r="H674" s="20">
        <v>0.14048648837727681</v>
      </c>
      <c r="I674" s="20">
        <v>1.567826275628708</v>
      </c>
      <c r="J674" s="20">
        <v>0.43193012305390899</v>
      </c>
      <c r="K674" s="20">
        <v>9.2516408940786938</v>
      </c>
      <c r="L674" s="20">
        <v>8.0543020050803289</v>
      </c>
      <c r="M674" s="20">
        <v>-3.1804605717375036</v>
      </c>
      <c r="N674" s="20">
        <v>-4.4338527000457866</v>
      </c>
      <c r="O674" s="20">
        <v>5.9263966416663545E-2</v>
      </c>
      <c r="P674" s="20">
        <v>0.45885271093594093</v>
      </c>
      <c r="Q674" s="20">
        <v>0.17146918528300889</v>
      </c>
      <c r="R674" s="3">
        <f t="shared" si="73"/>
        <v>0</v>
      </c>
      <c r="S674" s="3">
        <f t="shared" si="74"/>
        <v>0</v>
      </c>
      <c r="T674" s="3">
        <f t="shared" si="75"/>
        <v>0</v>
      </c>
      <c r="U674" s="3">
        <f t="shared" si="76"/>
        <v>0</v>
      </c>
      <c r="V674" s="3">
        <f t="shared" si="77"/>
        <v>0.34545053930371211</v>
      </c>
      <c r="W674" s="3">
        <f t="shared" si="78"/>
        <v>1.1185681222827244</v>
      </c>
      <c r="X674" s="3">
        <f t="shared" si="79"/>
        <v>0.91322423840028777</v>
      </c>
    </row>
    <row r="675" spans="1:24" x14ac:dyDescent="0.25">
      <c r="A675" s="35">
        <v>44620</v>
      </c>
      <c r="B675" s="36">
        <v>17</v>
      </c>
      <c r="C675" s="18" t="s">
        <v>807</v>
      </c>
      <c r="D675" s="20">
        <v>205.00971665388121</v>
      </c>
      <c r="E675" s="20">
        <v>459.71447639300476</v>
      </c>
      <c r="F675" s="20">
        <v>421.94175221125727</v>
      </c>
      <c r="G675" s="20">
        <v>319.00307616749086</v>
      </c>
      <c r="H675" s="20">
        <v>0.14225497293098072</v>
      </c>
      <c r="I675" s="20">
        <v>1.5690394620949646</v>
      </c>
      <c r="J675" s="20">
        <v>0.43708798216977029</v>
      </c>
      <c r="K675" s="20">
        <v>8.6529994262622623</v>
      </c>
      <c r="L675" s="20">
        <v>6.8994473191562902</v>
      </c>
      <c r="M675" s="20">
        <v>-1.8936980338484388</v>
      </c>
      <c r="N675" s="20">
        <v>-5.1295371628182664</v>
      </c>
      <c r="O675" s="20">
        <v>6.136575501169883E-2</v>
      </c>
      <c r="P675" s="20">
        <v>0.45201143663232718</v>
      </c>
      <c r="Q675" s="20">
        <v>0.17757067292650927</v>
      </c>
      <c r="R675" s="3">
        <f t="shared" si="73"/>
        <v>0</v>
      </c>
      <c r="S675" s="3">
        <f t="shared" si="74"/>
        <v>0</v>
      </c>
      <c r="T675" s="3">
        <f t="shared" si="75"/>
        <v>0</v>
      </c>
      <c r="U675" s="3">
        <f t="shared" si="76"/>
        <v>0</v>
      </c>
      <c r="V675" s="3">
        <f t="shared" si="77"/>
        <v>0.3685926692009549</v>
      </c>
      <c r="W675" s="3">
        <f t="shared" si="78"/>
        <v>1.0640290868984603</v>
      </c>
      <c r="X675" s="3">
        <f t="shared" si="79"/>
        <v>0.98032462292857081</v>
      </c>
    </row>
    <row r="676" spans="1:24" x14ac:dyDescent="0.25">
      <c r="A676" s="35">
        <v>44620</v>
      </c>
      <c r="B676" s="36">
        <v>18</v>
      </c>
      <c r="C676" s="18" t="s">
        <v>808</v>
      </c>
      <c r="D676" s="20">
        <v>200.06391779632156</v>
      </c>
      <c r="E676" s="20">
        <v>445.98928219552317</v>
      </c>
      <c r="F676" s="20">
        <v>420.059681930274</v>
      </c>
      <c r="G676" s="20">
        <v>311.78435698728623</v>
      </c>
      <c r="H676" s="20">
        <v>0.13070525222594406</v>
      </c>
      <c r="I676" s="20">
        <v>1.4603988710897722</v>
      </c>
      <c r="J676" s="20">
        <v>0.40290495352672723</v>
      </c>
      <c r="K676" s="20">
        <v>6.8864586804338188</v>
      </c>
      <c r="L676" s="20">
        <v>-0.42843202038464412</v>
      </c>
      <c r="M676" s="20">
        <v>-4.8237857477509749</v>
      </c>
      <c r="N676" s="20">
        <v>-7.9860953545852995</v>
      </c>
      <c r="O676" s="20">
        <v>4.2421596477025918E-2</v>
      </c>
      <c r="P676" s="20">
        <v>0.34334497892027682</v>
      </c>
      <c r="Q676" s="20">
        <v>0.12299967092566888</v>
      </c>
      <c r="R676" s="3">
        <f t="shared" si="73"/>
        <v>0</v>
      </c>
      <c r="S676" s="3">
        <f t="shared" si="74"/>
        <v>0</v>
      </c>
      <c r="T676" s="3">
        <f t="shared" si="75"/>
        <v>0</v>
      </c>
      <c r="U676" s="3">
        <f t="shared" si="76"/>
        <v>0</v>
      </c>
      <c r="V676" s="3">
        <f t="shared" si="77"/>
        <v>0.1451272821464766</v>
      </c>
      <c r="W676" s="3">
        <f t="shared" si="78"/>
        <v>0.39469081100317999</v>
      </c>
      <c r="X676" s="3">
        <f t="shared" si="79"/>
        <v>0.33969742235560146</v>
      </c>
    </row>
    <row r="677" spans="1:24" x14ac:dyDescent="0.25">
      <c r="A677" s="35">
        <v>44620</v>
      </c>
      <c r="B677" s="36">
        <v>19</v>
      </c>
      <c r="C677" s="18" t="s">
        <v>809</v>
      </c>
      <c r="D677" s="20">
        <v>186.81994702753622</v>
      </c>
      <c r="E677" s="20">
        <v>414.26754941379363</v>
      </c>
      <c r="F677" s="20">
        <v>383.45611864236315</v>
      </c>
      <c r="G677" s="20">
        <v>291.40571783817251</v>
      </c>
      <c r="H677" s="20">
        <v>0.11160685236010501</v>
      </c>
      <c r="I677" s="20">
        <v>1.2961586502725342</v>
      </c>
      <c r="J677" s="20">
        <v>0.34824448923297879</v>
      </c>
      <c r="K677" s="20">
        <v>0.79253386128810277</v>
      </c>
      <c r="L677" s="20">
        <v>-16.287565787634005</v>
      </c>
      <c r="M677" s="20">
        <v>-22.283335903676299</v>
      </c>
      <c r="N677" s="20">
        <v>-16.907261457952163</v>
      </c>
      <c r="O677" s="20">
        <v>1.4558876431075148E-2</v>
      </c>
      <c r="P677" s="20">
        <v>0.19345194301581833</v>
      </c>
      <c r="Q677" s="20">
        <v>4.2523345365685417E-2</v>
      </c>
      <c r="R677" s="3">
        <f t="shared" si="73"/>
        <v>0</v>
      </c>
      <c r="S677" s="3">
        <f t="shared" si="74"/>
        <v>0</v>
      </c>
      <c r="T677" s="3">
        <f t="shared" si="75"/>
        <v>0</v>
      </c>
      <c r="U677" s="3">
        <f t="shared" si="76"/>
        <v>0</v>
      </c>
      <c r="V677" s="3">
        <f t="shared" si="77"/>
        <v>0</v>
      </c>
      <c r="W677" s="3">
        <f t="shared" si="78"/>
        <v>0</v>
      </c>
      <c r="X677" s="3">
        <f t="shared" si="79"/>
        <v>0</v>
      </c>
    </row>
    <row r="678" spans="1:24" x14ac:dyDescent="0.25">
      <c r="A678" s="35">
        <v>44620</v>
      </c>
      <c r="B678" s="36">
        <v>20</v>
      </c>
      <c r="C678" s="18" t="s">
        <v>810</v>
      </c>
      <c r="D678" s="20">
        <v>179.06956112488291</v>
      </c>
      <c r="E678" s="20">
        <v>401.44982117973427</v>
      </c>
      <c r="F678" s="20">
        <v>375.19000909685519</v>
      </c>
      <c r="G678" s="20">
        <v>280.18771887502299</v>
      </c>
      <c r="H678" s="20">
        <v>0.10866247852508924</v>
      </c>
      <c r="I678" s="20">
        <v>1.1976004791429911</v>
      </c>
      <c r="J678" s="20">
        <v>0.3405938787044589</v>
      </c>
      <c r="K678" s="20">
        <v>-5.4177361341910153</v>
      </c>
      <c r="L678" s="20">
        <v>-26.838631945442469</v>
      </c>
      <c r="M678" s="20">
        <v>-31.130116691872754</v>
      </c>
      <c r="N678" s="20">
        <v>-24.561209170753958</v>
      </c>
      <c r="O678" s="20">
        <v>1.6634236452539781E-3</v>
      </c>
      <c r="P678" s="20">
        <v>0.12157579772994306</v>
      </c>
      <c r="Q678" s="20">
        <v>5.4077548314368515E-3</v>
      </c>
      <c r="R678" s="3">
        <f t="shared" si="73"/>
        <v>0</v>
      </c>
      <c r="S678" s="3">
        <f t="shared" si="74"/>
        <v>0</v>
      </c>
      <c r="T678" s="3">
        <f t="shared" si="75"/>
        <v>0</v>
      </c>
      <c r="U678" s="3">
        <f t="shared" si="76"/>
        <v>0</v>
      </c>
      <c r="V678" s="3">
        <f t="shared" si="77"/>
        <v>0</v>
      </c>
      <c r="W678" s="3">
        <f t="shared" si="78"/>
        <v>0</v>
      </c>
      <c r="X678" s="3">
        <f t="shared" si="79"/>
        <v>0</v>
      </c>
    </row>
    <row r="679" spans="1:24" x14ac:dyDescent="0.25">
      <c r="A679" s="35">
        <v>44620</v>
      </c>
      <c r="B679" s="36">
        <v>21</v>
      </c>
      <c r="C679" s="18" t="s">
        <v>811</v>
      </c>
      <c r="D679" s="20">
        <v>185.10116539889015</v>
      </c>
      <c r="E679" s="20">
        <v>417.09886480314015</v>
      </c>
      <c r="F679" s="20">
        <v>397.2587917445228</v>
      </c>
      <c r="G679" s="20">
        <v>291.10921279241256</v>
      </c>
      <c r="H679" s="20">
        <v>0.12033524893900001</v>
      </c>
      <c r="I679" s="20">
        <v>1.2483905766562944</v>
      </c>
      <c r="J679" s="20">
        <v>0.37370386805073108</v>
      </c>
      <c r="K679" s="20">
        <v>-10.687218308362553</v>
      </c>
      <c r="L679" s="20">
        <v>-36.872908779372821</v>
      </c>
      <c r="M679" s="20">
        <v>-38.642103769708633</v>
      </c>
      <c r="N679" s="20">
        <v>-31.772097604221415</v>
      </c>
      <c r="O679" s="20">
        <v>-4.2642346511041207E-3</v>
      </c>
      <c r="P679" s="20">
        <v>7.9756506647787953E-2</v>
      </c>
      <c r="Q679" s="20">
        <v>-1.2148586941939895E-2</v>
      </c>
      <c r="R679" s="3">
        <f t="shared" si="73"/>
        <v>0</v>
      </c>
      <c r="S679" s="3">
        <f t="shared" si="74"/>
        <v>0</v>
      </c>
      <c r="T679" s="3">
        <f t="shared" si="75"/>
        <v>0</v>
      </c>
      <c r="U679" s="3">
        <f t="shared" si="76"/>
        <v>0</v>
      </c>
      <c r="V679" s="3">
        <f t="shared" si="77"/>
        <v>0</v>
      </c>
      <c r="W679" s="3">
        <f t="shared" si="78"/>
        <v>0</v>
      </c>
      <c r="X679" s="3">
        <f t="shared" si="79"/>
        <v>0</v>
      </c>
    </row>
    <row r="680" spans="1:24" x14ac:dyDescent="0.25">
      <c r="A680" s="35">
        <v>44620</v>
      </c>
      <c r="B680" s="36">
        <v>22</v>
      </c>
      <c r="C680" s="18" t="s">
        <v>812</v>
      </c>
      <c r="D680" s="20">
        <v>189.07943148658151</v>
      </c>
      <c r="E680" s="20">
        <v>431.25268909193341</v>
      </c>
      <c r="F680" s="20">
        <v>415.19352680249415</v>
      </c>
      <c r="G680" s="20">
        <v>300.11627366121417</v>
      </c>
      <c r="H680" s="20">
        <v>0.13185744654490264</v>
      </c>
      <c r="I680" s="20">
        <v>1.3089686025783316</v>
      </c>
      <c r="J680" s="20">
        <v>0.40665447336617677</v>
      </c>
      <c r="K680" s="20">
        <v>-14.447031368686524</v>
      </c>
      <c r="L680" s="20">
        <v>-42.854120916755946</v>
      </c>
      <c r="M680" s="20">
        <v>-43.322944623739403</v>
      </c>
      <c r="N680" s="20">
        <v>-37.632278228989172</v>
      </c>
      <c r="O680" s="20">
        <v>-8.4079607344785222E-3</v>
      </c>
      <c r="P680" s="20">
        <v>4.4361974307900356E-2</v>
      </c>
      <c r="Q680" s="20">
        <v>-2.4429077166733898E-2</v>
      </c>
      <c r="R680" s="3">
        <f t="shared" si="73"/>
        <v>0</v>
      </c>
      <c r="S680" s="3">
        <f t="shared" si="74"/>
        <v>0</v>
      </c>
      <c r="T680" s="3">
        <f t="shared" si="75"/>
        <v>0</v>
      </c>
      <c r="U680" s="3">
        <f t="shared" si="76"/>
        <v>0</v>
      </c>
      <c r="V680" s="3">
        <f t="shared" si="77"/>
        <v>0</v>
      </c>
      <c r="W680" s="3">
        <f t="shared" si="78"/>
        <v>0</v>
      </c>
      <c r="X680" s="3">
        <f t="shared" si="79"/>
        <v>0</v>
      </c>
    </row>
    <row r="681" spans="1:24" x14ac:dyDescent="0.25">
      <c r="A681" s="35">
        <v>44620</v>
      </c>
      <c r="B681" s="36">
        <v>23</v>
      </c>
      <c r="C681" s="18" t="s">
        <v>813</v>
      </c>
      <c r="D681" s="20">
        <v>174.55018902430857</v>
      </c>
      <c r="E681" s="20">
        <v>400.97241464013752</v>
      </c>
      <c r="F681" s="20">
        <v>387.41868058306841</v>
      </c>
      <c r="G681" s="20">
        <v>277.46751252186618</v>
      </c>
      <c r="H681" s="20">
        <v>0.12376779090989699</v>
      </c>
      <c r="I681" s="20">
        <v>1.2241589887972355</v>
      </c>
      <c r="J681" s="20">
        <v>0.38232994768368761</v>
      </c>
      <c r="K681" s="20">
        <v>-17.057632587869243</v>
      </c>
      <c r="L681" s="20">
        <v>-48.270293239664447</v>
      </c>
      <c r="M681" s="20">
        <v>-48.449601885427178</v>
      </c>
      <c r="N681" s="20">
        <v>-42.329483947046128</v>
      </c>
      <c r="O681" s="20">
        <v>-8.8312262575020589E-3</v>
      </c>
      <c r="P681" s="20">
        <v>3.0137605525121989E-2</v>
      </c>
      <c r="Q681" s="20">
        <v>-2.5469987408539226E-2</v>
      </c>
      <c r="R681" s="3">
        <f t="shared" si="73"/>
        <v>0</v>
      </c>
      <c r="S681" s="3">
        <f t="shared" si="74"/>
        <v>0</v>
      </c>
      <c r="T681" s="3">
        <f t="shared" si="75"/>
        <v>0</v>
      </c>
      <c r="U681" s="3">
        <f t="shared" si="76"/>
        <v>0</v>
      </c>
      <c r="V681" s="3">
        <f t="shared" si="77"/>
        <v>0</v>
      </c>
      <c r="W681" s="3">
        <f t="shared" si="78"/>
        <v>0</v>
      </c>
      <c r="X681" s="3">
        <f t="shared" si="79"/>
        <v>0</v>
      </c>
    </row>
    <row r="682" spans="1:24" x14ac:dyDescent="0.25">
      <c r="A682" s="35">
        <v>44620</v>
      </c>
      <c r="B682" s="36">
        <v>24</v>
      </c>
      <c r="C682" s="18" t="s">
        <v>814</v>
      </c>
      <c r="D682" s="20">
        <v>157.0903362418909</v>
      </c>
      <c r="E682" s="20">
        <v>363.06984543036253</v>
      </c>
      <c r="F682" s="20">
        <v>350.96075249710242</v>
      </c>
      <c r="G682" s="20">
        <v>249.29500331923481</v>
      </c>
      <c r="H682" s="20">
        <v>0.11265895694533717</v>
      </c>
      <c r="I682" s="20">
        <v>1.114254211939115</v>
      </c>
      <c r="J682" s="20">
        <v>0.34949895018920596</v>
      </c>
      <c r="K682" s="20">
        <v>-19.255078914282123</v>
      </c>
      <c r="L682" s="20">
        <v>-52.000561881896601</v>
      </c>
      <c r="M682" s="20">
        <v>-52.801918340176755</v>
      </c>
      <c r="N682" s="20">
        <v>-45.861357469428292</v>
      </c>
      <c r="O682" s="20">
        <v>-9.5223306130700503E-3</v>
      </c>
      <c r="P682" s="20">
        <v>2.108078141285151E-2</v>
      </c>
      <c r="Q682" s="20">
        <v>-2.720378754969555E-2</v>
      </c>
      <c r="R682" s="3">
        <f t="shared" si="73"/>
        <v>0</v>
      </c>
      <c r="S682" s="3">
        <f t="shared" si="74"/>
        <v>0</v>
      </c>
      <c r="T682" s="3">
        <f t="shared" si="75"/>
        <v>0</v>
      </c>
      <c r="U682" s="3">
        <f t="shared" si="76"/>
        <v>0</v>
      </c>
      <c r="V682" s="3">
        <f t="shared" si="77"/>
        <v>0</v>
      </c>
      <c r="W682" s="3">
        <f t="shared" si="78"/>
        <v>0</v>
      </c>
      <c r="X682" s="3">
        <f t="shared" si="79"/>
        <v>0</v>
      </c>
    </row>
    <row r="683" spans="1:24" x14ac:dyDescent="0.25">
      <c r="A683" s="35"/>
      <c r="B683" s="36"/>
      <c r="C683" s="18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3"/>
      <c r="S683" s="3"/>
      <c r="T683" s="3"/>
      <c r="U683" s="3"/>
      <c r="V683" s="3"/>
      <c r="W683" s="3"/>
      <c r="X683" s="3"/>
    </row>
    <row r="684" spans="1:24" x14ac:dyDescent="0.25">
      <c r="A684" s="35"/>
      <c r="B684" s="36"/>
      <c r="C684" s="18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3"/>
      <c r="S684" s="3"/>
      <c r="T684" s="3"/>
      <c r="U684" s="3"/>
      <c r="V684" s="3"/>
      <c r="W684" s="3"/>
      <c r="X684" s="3"/>
    </row>
    <row r="685" spans="1:24" x14ac:dyDescent="0.25">
      <c r="A685" s="35"/>
      <c r="B685" s="36"/>
      <c r="C685" s="18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3"/>
      <c r="S685" s="3"/>
      <c r="T685" s="3"/>
      <c r="U685" s="3"/>
      <c r="V685" s="3"/>
      <c r="W685" s="3"/>
      <c r="X685" s="3"/>
    </row>
    <row r="686" spans="1:24" x14ac:dyDescent="0.25">
      <c r="A686" s="35"/>
      <c r="B686" s="36"/>
      <c r="C686" s="18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3"/>
      <c r="S686" s="3"/>
      <c r="T686" s="3"/>
      <c r="U686" s="3"/>
      <c r="V686" s="3"/>
      <c r="W686" s="3"/>
      <c r="X686" s="3"/>
    </row>
    <row r="687" spans="1:24" x14ac:dyDescent="0.25">
      <c r="A687" s="35"/>
      <c r="B687" s="36"/>
      <c r="C687" s="18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3"/>
      <c r="S687" s="3"/>
      <c r="T687" s="3"/>
      <c r="U687" s="3"/>
      <c r="V687" s="3"/>
      <c r="W687" s="3"/>
      <c r="X687" s="3"/>
    </row>
    <row r="688" spans="1:24" x14ac:dyDescent="0.25">
      <c r="A688" s="35"/>
      <c r="B688" s="36"/>
      <c r="C688" s="18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3"/>
      <c r="S688" s="3"/>
      <c r="T688" s="3"/>
      <c r="U688" s="3"/>
      <c r="V688" s="3"/>
      <c r="W688" s="3"/>
      <c r="X688" s="3"/>
    </row>
    <row r="689" spans="1:24" x14ac:dyDescent="0.25">
      <c r="A689" s="35"/>
      <c r="B689" s="36"/>
      <c r="C689" s="18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3"/>
      <c r="S689" s="3"/>
      <c r="T689" s="3"/>
      <c r="U689" s="3"/>
      <c r="V689" s="3"/>
      <c r="W689" s="3"/>
      <c r="X689" s="3"/>
    </row>
    <row r="690" spans="1:24" x14ac:dyDescent="0.25">
      <c r="A690" s="35"/>
      <c r="B690" s="36"/>
      <c r="C690" s="18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3"/>
      <c r="S690" s="3"/>
      <c r="T690" s="3"/>
      <c r="U690" s="3"/>
      <c r="V690" s="3"/>
      <c r="W690" s="3"/>
      <c r="X690" s="3"/>
    </row>
    <row r="691" spans="1:24" x14ac:dyDescent="0.25">
      <c r="A691" s="35"/>
      <c r="B691" s="36"/>
      <c r="C691" s="18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3"/>
      <c r="S691" s="3"/>
      <c r="T691" s="3"/>
      <c r="U691" s="3"/>
      <c r="V691" s="3"/>
      <c r="W691" s="3"/>
      <c r="X691" s="3"/>
    </row>
    <row r="692" spans="1:24" x14ac:dyDescent="0.25">
      <c r="A692" s="35"/>
      <c r="B692" s="36"/>
      <c r="C692" s="18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3"/>
      <c r="S692" s="3"/>
      <c r="T692" s="3"/>
      <c r="U692" s="3"/>
      <c r="V692" s="3"/>
      <c r="W692" s="3"/>
      <c r="X692" s="3"/>
    </row>
    <row r="693" spans="1:24" x14ac:dyDescent="0.25">
      <c r="A693" s="35"/>
      <c r="B693" s="36"/>
      <c r="C693" s="18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3"/>
      <c r="S693" s="3"/>
      <c r="T693" s="3"/>
      <c r="U693" s="3"/>
      <c r="V693" s="3"/>
      <c r="W693" s="3"/>
      <c r="X693" s="3"/>
    </row>
    <row r="694" spans="1:24" x14ac:dyDescent="0.25">
      <c r="A694" s="35"/>
      <c r="B694" s="36"/>
      <c r="C694" s="18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3"/>
      <c r="S694" s="3"/>
      <c r="T694" s="3"/>
      <c r="U694" s="3"/>
      <c r="V694" s="3"/>
      <c r="W694" s="3"/>
      <c r="X694" s="3"/>
    </row>
    <row r="695" spans="1:24" x14ac:dyDescent="0.25">
      <c r="A695" s="35"/>
      <c r="B695" s="36"/>
      <c r="C695" s="18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3"/>
      <c r="S695" s="3"/>
      <c r="T695" s="3"/>
      <c r="U695" s="3"/>
      <c r="V695" s="3"/>
      <c r="W695" s="3"/>
      <c r="X695" s="3"/>
    </row>
    <row r="696" spans="1:24" x14ac:dyDescent="0.25">
      <c r="A696" s="35"/>
      <c r="B696" s="36"/>
      <c r="C696" s="18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3"/>
      <c r="S696" s="3"/>
      <c r="T696" s="3"/>
      <c r="U696" s="3"/>
      <c r="V696" s="3"/>
      <c r="W696" s="3"/>
      <c r="X696" s="3"/>
    </row>
    <row r="697" spans="1:24" x14ac:dyDescent="0.25">
      <c r="A697" s="35"/>
      <c r="B697" s="36"/>
      <c r="C697" s="18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3"/>
      <c r="S697" s="3"/>
      <c r="T697" s="3"/>
      <c r="U697" s="3"/>
      <c r="V697" s="3"/>
      <c r="W697" s="3"/>
      <c r="X697" s="3"/>
    </row>
    <row r="698" spans="1:24" x14ac:dyDescent="0.25">
      <c r="A698" s="35"/>
      <c r="B698" s="36"/>
      <c r="C698" s="18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3"/>
      <c r="S698" s="3"/>
      <c r="T698" s="3"/>
      <c r="U698" s="3"/>
      <c r="V698" s="3"/>
      <c r="W698" s="3"/>
      <c r="X698" s="3"/>
    </row>
    <row r="699" spans="1:24" x14ac:dyDescent="0.25">
      <c r="A699" s="35"/>
      <c r="B699" s="36"/>
      <c r="C699" s="18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3"/>
      <c r="S699" s="3"/>
      <c r="T699" s="3"/>
      <c r="U699" s="3"/>
      <c r="V699" s="3"/>
      <c r="W699" s="3"/>
      <c r="X699" s="3"/>
    </row>
    <row r="700" spans="1:24" x14ac:dyDescent="0.25">
      <c r="A700" s="35"/>
      <c r="B700" s="36"/>
      <c r="C700" s="18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3"/>
      <c r="S700" s="3"/>
      <c r="T700" s="3"/>
      <c r="U700" s="3"/>
      <c r="V700" s="3"/>
      <c r="W700" s="3"/>
      <c r="X700" s="3"/>
    </row>
    <row r="701" spans="1:24" x14ac:dyDescent="0.25">
      <c r="A701" s="35"/>
      <c r="B701" s="36"/>
      <c r="C701" s="18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3"/>
      <c r="S701" s="3"/>
      <c r="T701" s="3"/>
      <c r="U701" s="3"/>
      <c r="V701" s="3"/>
      <c r="W701" s="3"/>
      <c r="X701" s="3"/>
    </row>
    <row r="702" spans="1:24" x14ac:dyDescent="0.25">
      <c r="A702" s="35"/>
      <c r="B702" s="36"/>
      <c r="C702" s="18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3"/>
      <c r="S702" s="3"/>
      <c r="T702" s="3"/>
      <c r="U702" s="3"/>
      <c r="V702" s="3"/>
      <c r="W702" s="3"/>
      <c r="X702" s="3"/>
    </row>
    <row r="703" spans="1:24" x14ac:dyDescent="0.25">
      <c r="A703" s="35"/>
      <c r="B703" s="36"/>
      <c r="C703" s="18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3"/>
      <c r="S703" s="3"/>
      <c r="T703" s="3"/>
      <c r="U703" s="3"/>
      <c r="V703" s="3"/>
      <c r="W703" s="3"/>
      <c r="X703" s="3"/>
    </row>
    <row r="704" spans="1:24" x14ac:dyDescent="0.25">
      <c r="A704" s="35"/>
      <c r="B704" s="36"/>
      <c r="C704" s="18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3"/>
      <c r="S704" s="3"/>
      <c r="T704" s="3"/>
      <c r="U704" s="3"/>
      <c r="V704" s="3"/>
      <c r="W704" s="3"/>
      <c r="X704" s="3"/>
    </row>
    <row r="705" spans="1:24" x14ac:dyDescent="0.25">
      <c r="A705" s="35"/>
      <c r="B705" s="36"/>
      <c r="C705" s="18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3"/>
      <c r="S705" s="3"/>
      <c r="T705" s="3"/>
      <c r="U705" s="3"/>
      <c r="V705" s="3"/>
      <c r="W705" s="3"/>
      <c r="X705" s="3"/>
    </row>
    <row r="706" spans="1:24" x14ac:dyDescent="0.25">
      <c r="A706" s="35"/>
      <c r="B706" s="36"/>
      <c r="C706" s="18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3"/>
      <c r="S706" s="3"/>
      <c r="T706" s="3"/>
      <c r="U706" s="3"/>
      <c r="V706" s="3"/>
      <c r="W706" s="3"/>
      <c r="X706" s="3"/>
    </row>
    <row r="707" spans="1:24" x14ac:dyDescent="0.25">
      <c r="A707" s="35"/>
      <c r="B707" s="36"/>
      <c r="C707" s="18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3"/>
      <c r="S707" s="3"/>
      <c r="T707" s="3"/>
      <c r="U707" s="3"/>
      <c r="V707" s="3"/>
      <c r="W707" s="3"/>
      <c r="X707" s="3"/>
    </row>
    <row r="708" spans="1:24" x14ac:dyDescent="0.25">
      <c r="A708" s="35"/>
      <c r="B708" s="36"/>
      <c r="C708" s="18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3"/>
      <c r="S708" s="3"/>
      <c r="T708" s="3"/>
      <c r="U708" s="3"/>
      <c r="V708" s="3"/>
      <c r="W708" s="3"/>
      <c r="X708" s="3"/>
    </row>
    <row r="709" spans="1:24" x14ac:dyDescent="0.25">
      <c r="A709" s="35"/>
      <c r="B709" s="36"/>
      <c r="C709" s="18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3"/>
      <c r="S709" s="3"/>
      <c r="T709" s="3"/>
      <c r="U709" s="3"/>
      <c r="V709" s="3"/>
      <c r="W709" s="3"/>
      <c r="X709" s="3"/>
    </row>
    <row r="710" spans="1:24" x14ac:dyDescent="0.25">
      <c r="A710" s="35"/>
      <c r="B710" s="36"/>
      <c r="C710" s="18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3"/>
      <c r="S710" s="3"/>
      <c r="T710" s="3"/>
      <c r="U710" s="3"/>
      <c r="V710" s="3"/>
      <c r="W710" s="3"/>
      <c r="X710" s="3"/>
    </row>
    <row r="711" spans="1:24" x14ac:dyDescent="0.25">
      <c r="A711" s="35"/>
      <c r="B711" s="36"/>
      <c r="C711" s="18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3"/>
      <c r="S711" s="3"/>
      <c r="T711" s="3"/>
      <c r="U711" s="3"/>
      <c r="V711" s="3"/>
      <c r="W711" s="3"/>
      <c r="X711" s="3"/>
    </row>
    <row r="712" spans="1:24" x14ac:dyDescent="0.25">
      <c r="A712" s="35"/>
      <c r="B712" s="36"/>
      <c r="C712" s="18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3"/>
      <c r="S712" s="3"/>
      <c r="T712" s="3"/>
      <c r="U712" s="3"/>
      <c r="V712" s="3"/>
      <c r="W712" s="3"/>
      <c r="X712" s="3"/>
    </row>
    <row r="713" spans="1:24" x14ac:dyDescent="0.25">
      <c r="A713" s="35"/>
      <c r="B713" s="36"/>
      <c r="C713" s="18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3"/>
      <c r="S713" s="3"/>
      <c r="T713" s="3"/>
      <c r="U713" s="3"/>
      <c r="V713" s="3"/>
      <c r="W713" s="3"/>
      <c r="X713" s="3"/>
    </row>
    <row r="714" spans="1:24" x14ac:dyDescent="0.25">
      <c r="A714" s="35"/>
      <c r="B714" s="36"/>
      <c r="C714" s="18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3"/>
      <c r="S714" s="3"/>
      <c r="T714" s="3"/>
      <c r="U714" s="3"/>
      <c r="V714" s="3"/>
      <c r="W714" s="3"/>
      <c r="X714" s="3"/>
    </row>
    <row r="715" spans="1:24" x14ac:dyDescent="0.25">
      <c r="A715" s="35"/>
      <c r="B715" s="36"/>
      <c r="C715" s="18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3"/>
      <c r="S715" s="3"/>
      <c r="T715" s="3"/>
      <c r="U715" s="3"/>
      <c r="V715" s="3"/>
      <c r="W715" s="3"/>
      <c r="X715" s="3"/>
    </row>
    <row r="716" spans="1:24" x14ac:dyDescent="0.25">
      <c r="A716" s="35"/>
      <c r="B716" s="36"/>
      <c r="C716" s="18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3"/>
      <c r="S716" s="3"/>
      <c r="T716" s="3"/>
      <c r="U716" s="3"/>
      <c r="V716" s="3"/>
      <c r="W716" s="3"/>
      <c r="X716" s="3"/>
    </row>
    <row r="717" spans="1:24" x14ac:dyDescent="0.25">
      <c r="A717" s="35"/>
      <c r="B717" s="36"/>
      <c r="C717" s="18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3"/>
      <c r="S717" s="3"/>
      <c r="T717" s="3"/>
      <c r="U717" s="3"/>
      <c r="V717" s="3"/>
      <c r="W717" s="3"/>
      <c r="X717" s="3"/>
    </row>
    <row r="718" spans="1:24" x14ac:dyDescent="0.25">
      <c r="A718" s="35"/>
      <c r="B718" s="36"/>
      <c r="C718" s="18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3"/>
      <c r="S718" s="3"/>
      <c r="T718" s="3"/>
      <c r="U718" s="3"/>
      <c r="V718" s="3"/>
      <c r="W718" s="3"/>
      <c r="X718" s="3"/>
    </row>
    <row r="719" spans="1:24" x14ac:dyDescent="0.25">
      <c r="A719" s="35"/>
      <c r="B719" s="36"/>
      <c r="C719" s="18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3"/>
      <c r="S719" s="3"/>
      <c r="T719" s="3"/>
      <c r="U719" s="3"/>
      <c r="V719" s="3"/>
      <c r="W719" s="3"/>
      <c r="X719" s="3"/>
    </row>
    <row r="720" spans="1:24" x14ac:dyDescent="0.25">
      <c r="A720" s="35"/>
      <c r="B720" s="36"/>
      <c r="C720" s="18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3"/>
      <c r="S720" s="3"/>
      <c r="T720" s="3"/>
      <c r="U720" s="3"/>
      <c r="V720" s="3"/>
      <c r="W720" s="3"/>
      <c r="X720" s="3"/>
    </row>
    <row r="721" spans="1:24" x14ac:dyDescent="0.25">
      <c r="A721" s="35"/>
      <c r="B721" s="36"/>
      <c r="C721" s="18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3"/>
      <c r="S721" s="3"/>
      <c r="T721" s="3"/>
      <c r="U721" s="3"/>
      <c r="V721" s="3"/>
      <c r="W721" s="3"/>
      <c r="X721" s="3"/>
    </row>
    <row r="722" spans="1:24" x14ac:dyDescent="0.25">
      <c r="A722" s="35"/>
      <c r="B722" s="36"/>
      <c r="C722" s="18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3"/>
      <c r="S722" s="3"/>
      <c r="T722" s="3"/>
      <c r="U722" s="3"/>
      <c r="V722" s="3"/>
      <c r="W722" s="3"/>
      <c r="X722" s="3"/>
    </row>
    <row r="723" spans="1:24" x14ac:dyDescent="0.25">
      <c r="A723" s="35"/>
      <c r="B723" s="36"/>
      <c r="C723" s="18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3"/>
      <c r="S723" s="3"/>
      <c r="T723" s="3"/>
      <c r="U723" s="3"/>
      <c r="V723" s="3"/>
      <c r="W723" s="3"/>
      <c r="X723" s="3"/>
    </row>
    <row r="724" spans="1:24" x14ac:dyDescent="0.25">
      <c r="A724" s="35"/>
      <c r="B724" s="36"/>
      <c r="C724" s="18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3"/>
      <c r="S724" s="3"/>
      <c r="T724" s="3"/>
      <c r="U724" s="3"/>
      <c r="V724" s="3"/>
      <c r="W724" s="3"/>
      <c r="X724" s="3"/>
    </row>
    <row r="725" spans="1:24" x14ac:dyDescent="0.25">
      <c r="A725" s="35"/>
      <c r="B725" s="36"/>
      <c r="C725" s="18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3"/>
      <c r="S725" s="3"/>
      <c r="T725" s="3"/>
      <c r="U725" s="3"/>
      <c r="V725" s="3"/>
      <c r="W725" s="3"/>
      <c r="X725" s="3"/>
    </row>
    <row r="726" spans="1:24" x14ac:dyDescent="0.25">
      <c r="A726" s="35"/>
      <c r="B726" s="36"/>
      <c r="C726" s="18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3"/>
      <c r="S726" s="3"/>
      <c r="T726" s="3"/>
      <c r="U726" s="3"/>
      <c r="V726" s="3"/>
      <c r="W726" s="3"/>
      <c r="X726" s="3"/>
    </row>
    <row r="727" spans="1:24" x14ac:dyDescent="0.25">
      <c r="A727" s="35"/>
      <c r="B727" s="36"/>
      <c r="C727" s="18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3"/>
      <c r="S727" s="3"/>
      <c r="T727" s="3"/>
      <c r="U727" s="3"/>
      <c r="V727" s="3"/>
      <c r="W727" s="3"/>
      <c r="X727" s="3"/>
    </row>
    <row r="728" spans="1:24" x14ac:dyDescent="0.25">
      <c r="A728" s="35"/>
      <c r="B728" s="36"/>
      <c r="C728" s="18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3"/>
      <c r="S728" s="3"/>
      <c r="T728" s="3"/>
      <c r="U728" s="3"/>
      <c r="V728" s="3"/>
      <c r="W728" s="3"/>
      <c r="X728" s="3"/>
    </row>
    <row r="729" spans="1:24" x14ac:dyDescent="0.25">
      <c r="A729" s="35"/>
      <c r="B729" s="36"/>
      <c r="C729" s="18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3"/>
      <c r="S729" s="3"/>
      <c r="T729" s="3"/>
      <c r="U729" s="3"/>
      <c r="V729" s="3"/>
      <c r="W729" s="3"/>
      <c r="X729" s="3"/>
    </row>
    <row r="730" spans="1:24" x14ac:dyDescent="0.25">
      <c r="A730" s="35"/>
      <c r="B730" s="36"/>
      <c r="C730" s="18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3"/>
      <c r="S730" s="3"/>
      <c r="T730" s="3"/>
      <c r="U730" s="3"/>
      <c r="V730" s="3"/>
      <c r="W730" s="3"/>
      <c r="X730" s="3"/>
    </row>
    <row r="731" spans="1:24" s="19" customFormat="1" x14ac:dyDescent="0.25">
      <c r="A731" s="35"/>
      <c r="B731" s="36"/>
      <c r="C731" s="18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3"/>
      <c r="S731" s="3"/>
      <c r="T731" s="3"/>
      <c r="U731" s="3"/>
      <c r="V731" s="3"/>
      <c r="W731" s="3"/>
      <c r="X731" s="3"/>
    </row>
    <row r="732" spans="1:24" x14ac:dyDescent="0.25">
      <c r="A732" s="35"/>
      <c r="B732" s="36"/>
      <c r="C732" s="18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3"/>
      <c r="S732" s="3"/>
      <c r="T732" s="3"/>
      <c r="U732" s="3"/>
      <c r="V732" s="3"/>
      <c r="W732" s="3"/>
      <c r="X732" s="3"/>
    </row>
    <row r="733" spans="1:24" x14ac:dyDescent="0.25">
      <c r="A733" s="35"/>
      <c r="B733" s="36"/>
      <c r="C733" s="18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3"/>
      <c r="S733" s="3"/>
      <c r="T733" s="3"/>
      <c r="U733" s="3"/>
      <c r="V733" s="3"/>
      <c r="W733" s="3"/>
      <c r="X733" s="3"/>
    </row>
    <row r="734" spans="1:24" x14ac:dyDescent="0.25">
      <c r="A734" s="35"/>
      <c r="B734" s="36"/>
      <c r="C734" s="18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3"/>
      <c r="S734" s="3"/>
      <c r="T734" s="3"/>
      <c r="U734" s="3"/>
      <c r="V734" s="3"/>
      <c r="W734" s="3"/>
      <c r="X734" s="3"/>
    </row>
    <row r="735" spans="1:24" x14ac:dyDescent="0.25">
      <c r="A735" s="35"/>
      <c r="B735" s="36"/>
      <c r="C735" s="18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3"/>
      <c r="S735" s="3"/>
      <c r="T735" s="3"/>
      <c r="U735" s="3"/>
      <c r="V735" s="3"/>
      <c r="W735" s="3"/>
      <c r="X735" s="3"/>
    </row>
    <row r="736" spans="1:24" x14ac:dyDescent="0.25">
      <c r="A736" s="35"/>
      <c r="B736" s="36"/>
      <c r="C736" s="18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3"/>
      <c r="S736" s="3"/>
      <c r="T736" s="3"/>
      <c r="U736" s="3"/>
      <c r="V736" s="3"/>
      <c r="W736" s="3"/>
      <c r="X736" s="3"/>
    </row>
    <row r="737" spans="1:24" x14ac:dyDescent="0.25">
      <c r="A737" s="35"/>
      <c r="B737" s="36"/>
      <c r="C737" s="18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3"/>
      <c r="S737" s="3"/>
      <c r="T737" s="3"/>
      <c r="U737" s="3"/>
      <c r="V737" s="3"/>
      <c r="W737" s="3"/>
      <c r="X737" s="3"/>
    </row>
    <row r="738" spans="1:24" x14ac:dyDescent="0.25">
      <c r="A738" s="35"/>
      <c r="B738" s="36"/>
      <c r="C738" s="18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3"/>
      <c r="S738" s="3"/>
      <c r="T738" s="3"/>
      <c r="U738" s="3"/>
      <c r="V738" s="3"/>
      <c r="W738" s="3"/>
      <c r="X738" s="3"/>
    </row>
    <row r="739" spans="1:24" x14ac:dyDescent="0.25">
      <c r="A739" s="35"/>
      <c r="B739" s="36"/>
      <c r="C739" s="18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3"/>
      <c r="S739" s="3"/>
      <c r="T739" s="3"/>
      <c r="U739" s="3"/>
      <c r="V739" s="3"/>
      <c r="W739" s="3"/>
      <c r="X739" s="3"/>
    </row>
    <row r="740" spans="1:24" x14ac:dyDescent="0.25">
      <c r="A740" s="35"/>
      <c r="B740" s="36"/>
      <c r="C740" s="18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3"/>
      <c r="S740" s="3"/>
      <c r="T740" s="3"/>
      <c r="U740" s="3"/>
      <c r="V740" s="3"/>
      <c r="W740" s="3"/>
      <c r="X740" s="3"/>
    </row>
    <row r="741" spans="1:24" x14ac:dyDescent="0.25">
      <c r="A741" s="35"/>
      <c r="B741" s="36"/>
      <c r="C741" s="18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3"/>
      <c r="S741" s="3"/>
      <c r="T741" s="3"/>
      <c r="U741" s="3"/>
      <c r="V741" s="3"/>
      <c r="W741" s="3"/>
      <c r="X741" s="3"/>
    </row>
    <row r="742" spans="1:24" x14ac:dyDescent="0.25">
      <c r="A742" s="35"/>
      <c r="B742" s="36"/>
      <c r="C742" s="18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3"/>
      <c r="S742" s="3"/>
      <c r="T742" s="3"/>
      <c r="U742" s="3"/>
      <c r="V742" s="3"/>
      <c r="W742" s="3"/>
      <c r="X742" s="3"/>
    </row>
    <row r="743" spans="1:24" x14ac:dyDescent="0.25">
      <c r="A743" s="35"/>
      <c r="B743" s="36"/>
      <c r="C743" s="18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3"/>
      <c r="S743" s="3"/>
      <c r="T743" s="3"/>
      <c r="U743" s="3"/>
      <c r="V743" s="3"/>
      <c r="W743" s="3"/>
      <c r="X743" s="3"/>
    </row>
    <row r="744" spans="1:24" x14ac:dyDescent="0.25">
      <c r="A744" s="35"/>
      <c r="B744" s="36"/>
      <c r="C744" s="18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3"/>
      <c r="S744" s="3"/>
      <c r="T744" s="3"/>
      <c r="U744" s="3"/>
      <c r="V744" s="3"/>
      <c r="W744" s="3"/>
      <c r="X744" s="3"/>
    </row>
    <row r="745" spans="1:24" x14ac:dyDescent="0.25">
      <c r="A745" s="35"/>
      <c r="B745" s="36"/>
      <c r="C745" s="18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3"/>
      <c r="S745" s="3"/>
      <c r="T745" s="3"/>
      <c r="U745" s="3"/>
      <c r="V745" s="3"/>
      <c r="W745" s="3"/>
      <c r="X745" s="3"/>
    </row>
    <row r="746" spans="1:24" x14ac:dyDescent="0.25">
      <c r="A746" s="35"/>
      <c r="B746" s="36"/>
      <c r="C746" s="18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3"/>
      <c r="S746" s="3"/>
      <c r="T746" s="3"/>
      <c r="U746" s="3"/>
      <c r="V746" s="3"/>
      <c r="W746" s="3"/>
      <c r="X746" s="3"/>
    </row>
    <row r="747" spans="1:24" x14ac:dyDescent="0.25">
      <c r="A747" s="35"/>
      <c r="B747" s="36"/>
      <c r="C747" s="18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3"/>
      <c r="S747" s="3"/>
      <c r="T747" s="3"/>
      <c r="U747" s="3"/>
      <c r="V747" s="3"/>
      <c r="W747" s="3"/>
      <c r="X747" s="3"/>
    </row>
    <row r="748" spans="1:24" x14ac:dyDescent="0.25">
      <c r="A748" s="35"/>
      <c r="B748" s="36"/>
      <c r="C748" s="18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3"/>
      <c r="S748" s="3"/>
      <c r="T748" s="3"/>
      <c r="U748" s="3"/>
      <c r="V748" s="3"/>
      <c r="W748" s="3"/>
      <c r="X748" s="3"/>
    </row>
    <row r="749" spans="1:24" x14ac:dyDescent="0.25">
      <c r="A749" s="35"/>
      <c r="B749" s="36"/>
      <c r="C749" s="18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3"/>
      <c r="S749" s="3"/>
      <c r="T749" s="3"/>
      <c r="U749" s="3"/>
      <c r="V749" s="3"/>
      <c r="W749" s="3"/>
      <c r="X749" s="3"/>
    </row>
    <row r="750" spans="1:24" x14ac:dyDescent="0.25">
      <c r="A750" s="35"/>
      <c r="B750" s="36"/>
      <c r="C750" s="18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3"/>
      <c r="S750" s="3"/>
      <c r="T750" s="3"/>
      <c r="U750" s="3"/>
      <c r="V750" s="3"/>
      <c r="W750" s="3"/>
      <c r="X750" s="3"/>
    </row>
    <row r="751" spans="1:24" x14ac:dyDescent="0.25">
      <c r="A751" s="35"/>
      <c r="B751" s="36"/>
      <c r="C751" s="18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3"/>
      <c r="S751" s="3"/>
      <c r="T751" s="3"/>
      <c r="U751" s="3"/>
      <c r="V751" s="3"/>
      <c r="W751" s="3"/>
      <c r="X751" s="3"/>
    </row>
    <row r="752" spans="1:24" x14ac:dyDescent="0.25">
      <c r="A752" s="35"/>
      <c r="B752" s="36"/>
      <c r="C752" s="18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3"/>
      <c r="S752" s="3"/>
      <c r="T752" s="3"/>
      <c r="U752" s="3"/>
      <c r="V752" s="3"/>
      <c r="W752" s="3"/>
      <c r="X752" s="3"/>
    </row>
    <row r="753" spans="1:37" x14ac:dyDescent="0.25">
      <c r="A753" s="35"/>
      <c r="B753" s="36"/>
      <c r="C753" s="18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3"/>
      <c r="S753" s="3"/>
      <c r="T753" s="3"/>
      <c r="U753" s="3"/>
      <c r="V753" s="3"/>
      <c r="W753" s="3"/>
      <c r="X753" s="3"/>
    </row>
    <row r="754" spans="1:37" x14ac:dyDescent="0.25">
      <c r="A754" s="35"/>
      <c r="B754" s="36"/>
      <c r="C754" s="18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3"/>
      <c r="S754" s="3"/>
      <c r="T754" s="3"/>
      <c r="U754" s="3"/>
      <c r="V754" s="3"/>
      <c r="W754" s="3"/>
      <c r="X754" s="3"/>
    </row>
    <row r="755" spans="1:37" x14ac:dyDescent="0.25">
      <c r="C755" s="18"/>
      <c r="D755" s="32">
        <f>SUM(D11:D754)</f>
        <v>101331.53286266018</v>
      </c>
      <c r="E755" s="32">
        <f t="shared" ref="E755:X755" si="80">SUM(E11:E754)</f>
        <v>228053.41653307708</v>
      </c>
      <c r="F755" s="32">
        <f t="shared" si="80"/>
        <v>211720.22429374565</v>
      </c>
      <c r="G755" s="32">
        <f t="shared" si="80"/>
        <v>158547.37174045792</v>
      </c>
      <c r="H755" s="32">
        <f t="shared" si="80"/>
        <v>78.517175690262121</v>
      </c>
      <c r="I755" s="32">
        <f t="shared" si="80"/>
        <v>762.10152495923899</v>
      </c>
      <c r="J755" s="32">
        <f t="shared" si="80"/>
        <v>243.96114435019851</v>
      </c>
      <c r="K755" s="3">
        <f t="shared" si="80"/>
        <v>-6310.3176214814039</v>
      </c>
      <c r="L755" s="3">
        <f t="shared" si="80"/>
        <v>-18608.557907827671</v>
      </c>
      <c r="M755" s="3">
        <f t="shared" si="80"/>
        <v>-19395.765518618467</v>
      </c>
      <c r="N755" s="3">
        <f t="shared" si="80"/>
        <v>-17081.143467512407</v>
      </c>
      <c r="O755" s="3">
        <f t="shared" si="80"/>
        <v>9.2116044320544024</v>
      </c>
      <c r="P755" s="3">
        <f t="shared" si="80"/>
        <v>88.827047289397967</v>
      </c>
      <c r="Q755" s="3">
        <f t="shared" si="80"/>
        <v>26.918696709611577</v>
      </c>
      <c r="R755" s="3">
        <f>SUM(R11:R754)</f>
        <v>0</v>
      </c>
      <c r="S755" s="3">
        <f t="shared" si="80"/>
        <v>0</v>
      </c>
      <c r="T755" s="3">
        <f t="shared" si="80"/>
        <v>0</v>
      </c>
      <c r="U755" s="3">
        <f t="shared" si="80"/>
        <v>0</v>
      </c>
      <c r="V755" s="3">
        <f t="shared" si="80"/>
        <v>44.419807370446598</v>
      </c>
      <c r="W755" s="3">
        <f t="shared" si="80"/>
        <v>111.93547065278653</v>
      </c>
      <c r="X755" s="3">
        <f t="shared" si="80"/>
        <v>113.20642276732538</v>
      </c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</row>
    <row r="756" spans="1:37" x14ac:dyDescent="0.25">
      <c r="C756" s="18"/>
    </row>
    <row r="757" spans="1:37" x14ac:dyDescent="0.25">
      <c r="D757" s="33">
        <f>+SUM(D755:J755)*1000</f>
        <v>700737125.27494061</v>
      </c>
      <c r="K757" s="33">
        <f>+SUM(K755:Q755)*1000</f>
        <v>-61270827.167008884</v>
      </c>
    </row>
  </sheetData>
  <autoFilter ref="A10:AK757" xr:uid="{AE00AB06-19AB-4977-A41F-F8699F8EF887}"/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73"/>
  <sheetViews>
    <sheetView workbookViewId="0">
      <selection activeCell="F73" sqref="F73"/>
    </sheetView>
  </sheetViews>
  <sheetFormatPr baseColWidth="10" defaultRowHeight="15" x14ac:dyDescent="0.25"/>
  <cols>
    <col min="2" max="2" width="20.140625" bestFit="1" customWidth="1"/>
    <col min="3" max="3" width="31.140625" bestFit="1" customWidth="1"/>
  </cols>
  <sheetData>
    <row r="2" spans="2:3" x14ac:dyDescent="0.25">
      <c r="B2" s="34" t="s">
        <v>71</v>
      </c>
      <c r="C2" s="34" t="s">
        <v>68</v>
      </c>
    </row>
    <row r="3" spans="2:3" x14ac:dyDescent="0.25">
      <c r="B3" s="6" t="s">
        <v>23</v>
      </c>
      <c r="C3" s="6" t="s">
        <v>72</v>
      </c>
    </row>
    <row r="4" spans="2:3" x14ac:dyDescent="0.25">
      <c r="B4" s="23" t="s">
        <v>24</v>
      </c>
      <c r="C4" s="6" t="s">
        <v>73</v>
      </c>
    </row>
    <row r="5" spans="2:3" x14ac:dyDescent="0.25">
      <c r="B5" s="6" t="s">
        <v>25</v>
      </c>
      <c r="C5" s="6" t="s">
        <v>73</v>
      </c>
    </row>
    <row r="6" spans="2:3" x14ac:dyDescent="0.25">
      <c r="B6" s="6" t="s">
        <v>26</v>
      </c>
      <c r="C6" s="6" t="s">
        <v>26</v>
      </c>
    </row>
    <row r="7" spans="2:3" x14ac:dyDescent="0.25">
      <c r="B7" s="6" t="s">
        <v>27</v>
      </c>
      <c r="C7" s="6" t="s">
        <v>74</v>
      </c>
    </row>
    <row r="8" spans="2:3" x14ac:dyDescent="0.25">
      <c r="B8" s="6" t="s">
        <v>28</v>
      </c>
      <c r="C8" s="6" t="s">
        <v>74</v>
      </c>
    </row>
    <row r="9" spans="2:3" x14ac:dyDescent="0.25">
      <c r="B9" s="6" t="s">
        <v>29</v>
      </c>
      <c r="C9" s="6" t="s">
        <v>74</v>
      </c>
    </row>
    <row r="10" spans="2:3" x14ac:dyDescent="0.25">
      <c r="B10" s="6" t="s">
        <v>30</v>
      </c>
      <c r="C10" s="6" t="s">
        <v>30</v>
      </c>
    </row>
    <row r="11" spans="2:3" x14ac:dyDescent="0.25">
      <c r="B11" s="6" t="s">
        <v>31</v>
      </c>
      <c r="C11" s="6" t="s">
        <v>75</v>
      </c>
    </row>
    <row r="12" spans="2:3" x14ac:dyDescent="0.25">
      <c r="B12" s="6" t="s">
        <v>32</v>
      </c>
      <c r="C12" s="6" t="s">
        <v>75</v>
      </c>
    </row>
    <row r="13" spans="2:3" x14ac:dyDescent="0.25">
      <c r="B13" s="6" t="s">
        <v>33</v>
      </c>
      <c r="C13" s="6" t="s">
        <v>76</v>
      </c>
    </row>
    <row r="14" spans="2:3" x14ac:dyDescent="0.25">
      <c r="B14" s="6" t="s">
        <v>34</v>
      </c>
      <c r="C14" s="6" t="s">
        <v>76</v>
      </c>
    </row>
    <row r="15" spans="2:3" x14ac:dyDescent="0.25">
      <c r="B15" s="6" t="s">
        <v>35</v>
      </c>
      <c r="C15" s="6" t="s">
        <v>76</v>
      </c>
    </row>
    <row r="16" spans="2:3" x14ac:dyDescent="0.25">
      <c r="B16" s="6" t="s">
        <v>36</v>
      </c>
      <c r="C16" s="6" t="s">
        <v>76</v>
      </c>
    </row>
    <row r="17" spans="2:3" x14ac:dyDescent="0.25">
      <c r="B17" s="6" t="s">
        <v>37</v>
      </c>
      <c r="C17" s="6" t="s">
        <v>37</v>
      </c>
    </row>
    <row r="18" spans="2:3" x14ac:dyDescent="0.25">
      <c r="B18" s="6" t="s">
        <v>38</v>
      </c>
      <c r="C18" s="6" t="s">
        <v>38</v>
      </c>
    </row>
    <row r="19" spans="2:3" x14ac:dyDescent="0.25">
      <c r="B19" s="6" t="s">
        <v>39</v>
      </c>
      <c r="C19" s="6" t="s">
        <v>77</v>
      </c>
    </row>
    <row r="20" spans="2:3" x14ac:dyDescent="0.25">
      <c r="B20" s="6" t="s">
        <v>40</v>
      </c>
      <c r="C20" s="6" t="s">
        <v>40</v>
      </c>
    </row>
    <row r="21" spans="2:3" x14ac:dyDescent="0.25">
      <c r="B21" s="6" t="s">
        <v>41</v>
      </c>
      <c r="C21" s="6" t="s">
        <v>78</v>
      </c>
    </row>
    <row r="22" spans="2:3" x14ac:dyDescent="0.25">
      <c r="B22" s="6" t="s">
        <v>42</v>
      </c>
      <c r="C22" s="6" t="s">
        <v>78</v>
      </c>
    </row>
    <row r="23" spans="2:3" x14ac:dyDescent="0.25">
      <c r="B23" s="6" t="s">
        <v>43</v>
      </c>
      <c r="C23" s="6" t="s">
        <v>78</v>
      </c>
    </row>
    <row r="24" spans="2:3" x14ac:dyDescent="0.25">
      <c r="B24" s="6" t="s">
        <v>44</v>
      </c>
      <c r="C24" s="6" t="s">
        <v>78</v>
      </c>
    </row>
    <row r="25" spans="2:3" x14ac:dyDescent="0.25">
      <c r="B25" s="6" t="s">
        <v>45</v>
      </c>
      <c r="C25" s="6" t="s">
        <v>78</v>
      </c>
    </row>
    <row r="26" spans="2:3" x14ac:dyDescent="0.25">
      <c r="B26" s="6" t="s">
        <v>46</v>
      </c>
      <c r="C26" s="6" t="s">
        <v>46</v>
      </c>
    </row>
    <row r="27" spans="2:3" x14ac:dyDescent="0.25">
      <c r="B27" s="6" t="s">
        <v>47</v>
      </c>
      <c r="C27" s="6" t="s">
        <v>79</v>
      </c>
    </row>
    <row r="28" spans="2:3" x14ac:dyDescent="0.25">
      <c r="B28" s="6" t="s">
        <v>48</v>
      </c>
      <c r="C28" s="6" t="s">
        <v>79</v>
      </c>
    </row>
    <row r="29" spans="2:3" x14ac:dyDescent="0.25">
      <c r="B29" s="6" t="s">
        <v>49</v>
      </c>
      <c r="C29" s="6" t="s">
        <v>79</v>
      </c>
    </row>
    <row r="30" spans="2:3" x14ac:dyDescent="0.25">
      <c r="B30" s="6" t="s">
        <v>50</v>
      </c>
      <c r="C30" s="6" t="s">
        <v>80</v>
      </c>
    </row>
    <row r="31" spans="2:3" x14ac:dyDescent="0.25">
      <c r="B31" s="6" t="s">
        <v>51</v>
      </c>
      <c r="C31" s="6" t="s">
        <v>80</v>
      </c>
    </row>
    <row r="32" spans="2:3" x14ac:dyDescent="0.25">
      <c r="B32" s="6" t="s">
        <v>52</v>
      </c>
      <c r="C32" s="6" t="s">
        <v>81</v>
      </c>
    </row>
    <row r="33" spans="2:3" x14ac:dyDescent="0.25">
      <c r="B33" s="6" t="s">
        <v>53</v>
      </c>
      <c r="C33" s="6" t="s">
        <v>53</v>
      </c>
    </row>
    <row r="34" spans="2:3" x14ac:dyDescent="0.25">
      <c r="B34" s="6" t="s">
        <v>54</v>
      </c>
      <c r="C34" s="6" t="s">
        <v>82</v>
      </c>
    </row>
    <row r="35" spans="2:3" x14ac:dyDescent="0.25">
      <c r="B35" s="6" t="s">
        <v>55</v>
      </c>
      <c r="C35" s="6" t="s">
        <v>55</v>
      </c>
    </row>
    <row r="36" spans="2:3" x14ac:dyDescent="0.25">
      <c r="B36" s="6" t="s">
        <v>56</v>
      </c>
      <c r="C36" s="6" t="s">
        <v>56</v>
      </c>
    </row>
    <row r="37" spans="2:3" x14ac:dyDescent="0.25">
      <c r="B37" s="6" t="s">
        <v>57</v>
      </c>
      <c r="C37" s="6" t="s">
        <v>83</v>
      </c>
    </row>
    <row r="38" spans="2:3" x14ac:dyDescent="0.25">
      <c r="B38" s="6" t="s">
        <v>58</v>
      </c>
      <c r="C38" s="6" t="s">
        <v>83</v>
      </c>
    </row>
    <row r="39" spans="2:3" x14ac:dyDescent="0.25">
      <c r="B39" s="6" t="s">
        <v>59</v>
      </c>
      <c r="C39" s="6" t="s">
        <v>83</v>
      </c>
    </row>
    <row r="40" spans="2:3" x14ac:dyDescent="0.25">
      <c r="B40" s="6" t="s">
        <v>60</v>
      </c>
      <c r="C40" s="6" t="s">
        <v>60</v>
      </c>
    </row>
    <row r="41" spans="2:3" x14ac:dyDescent="0.25">
      <c r="B41" s="6" t="s">
        <v>61</v>
      </c>
      <c r="C41" s="6" t="s">
        <v>84</v>
      </c>
    </row>
    <row r="42" spans="2:3" x14ac:dyDescent="0.25">
      <c r="B42" s="6" t="s">
        <v>62</v>
      </c>
      <c r="C42" s="6" t="s">
        <v>84</v>
      </c>
    </row>
    <row r="43" spans="2:3" x14ac:dyDescent="0.25">
      <c r="B43" s="23" t="s">
        <v>96</v>
      </c>
      <c r="C43" s="6" t="s">
        <v>130</v>
      </c>
    </row>
    <row r="44" spans="2:3" x14ac:dyDescent="0.25">
      <c r="B44" s="23" t="s">
        <v>97</v>
      </c>
      <c r="C44" s="6" t="s">
        <v>141</v>
      </c>
    </row>
    <row r="45" spans="2:3" x14ac:dyDescent="0.25">
      <c r="B45" s="23" t="s">
        <v>98</v>
      </c>
      <c r="C45" s="6" t="s">
        <v>142</v>
      </c>
    </row>
    <row r="46" spans="2:3" x14ac:dyDescent="0.25">
      <c r="B46" s="23" t="s">
        <v>99</v>
      </c>
      <c r="C46" s="6" t="s">
        <v>130</v>
      </c>
    </row>
    <row r="47" spans="2:3" x14ac:dyDescent="0.25">
      <c r="B47" s="23" t="s">
        <v>100</v>
      </c>
      <c r="C47" s="6" t="s">
        <v>141</v>
      </c>
    </row>
    <row r="48" spans="2:3" x14ac:dyDescent="0.25">
      <c r="B48" s="23" t="s">
        <v>101</v>
      </c>
      <c r="C48" s="6" t="s">
        <v>127</v>
      </c>
    </row>
    <row r="49" spans="2:3" x14ac:dyDescent="0.25">
      <c r="B49" s="23" t="s">
        <v>102</v>
      </c>
      <c r="C49" s="6" t="s">
        <v>129</v>
      </c>
    </row>
    <row r="50" spans="2:3" x14ac:dyDescent="0.25">
      <c r="B50" s="23" t="s">
        <v>103</v>
      </c>
      <c r="C50" s="6" t="s">
        <v>103</v>
      </c>
    </row>
    <row r="51" spans="2:3" x14ac:dyDescent="0.25">
      <c r="B51" s="23" t="s">
        <v>104</v>
      </c>
      <c r="C51" s="6" t="s">
        <v>104</v>
      </c>
    </row>
    <row r="52" spans="2:3" x14ac:dyDescent="0.25">
      <c r="B52" s="23" t="s">
        <v>105</v>
      </c>
      <c r="C52" s="6" t="s">
        <v>131</v>
      </c>
    </row>
    <row r="53" spans="2:3" x14ac:dyDescent="0.25">
      <c r="B53" s="23" t="s">
        <v>106</v>
      </c>
      <c r="C53" s="6" t="s">
        <v>131</v>
      </c>
    </row>
    <row r="54" spans="2:3" x14ac:dyDescent="0.25">
      <c r="B54" s="23" t="s">
        <v>107</v>
      </c>
      <c r="C54" s="6" t="s">
        <v>132</v>
      </c>
    </row>
    <row r="55" spans="2:3" x14ac:dyDescent="0.25">
      <c r="B55" s="23" t="s">
        <v>108</v>
      </c>
      <c r="C55" s="6" t="s">
        <v>132</v>
      </c>
    </row>
    <row r="56" spans="2:3" x14ac:dyDescent="0.25">
      <c r="B56" s="23" t="s">
        <v>109</v>
      </c>
      <c r="C56" s="6" t="s">
        <v>109</v>
      </c>
    </row>
    <row r="57" spans="2:3" x14ac:dyDescent="0.25">
      <c r="B57" s="23" t="s">
        <v>110</v>
      </c>
      <c r="C57" s="6" t="s">
        <v>125</v>
      </c>
    </row>
    <row r="58" spans="2:3" x14ac:dyDescent="0.25">
      <c r="B58" s="23" t="s">
        <v>111</v>
      </c>
      <c r="C58" s="6" t="s">
        <v>125</v>
      </c>
    </row>
    <row r="59" spans="2:3" x14ac:dyDescent="0.25">
      <c r="B59" s="23" t="s">
        <v>112</v>
      </c>
      <c r="C59" s="6" t="s">
        <v>125</v>
      </c>
    </row>
    <row r="60" spans="2:3" x14ac:dyDescent="0.25">
      <c r="B60" s="23" t="s">
        <v>113</v>
      </c>
      <c r="C60" s="6" t="s">
        <v>125</v>
      </c>
    </row>
    <row r="61" spans="2:3" x14ac:dyDescent="0.25">
      <c r="B61" s="23" t="s">
        <v>114</v>
      </c>
      <c r="C61" s="6" t="s">
        <v>125</v>
      </c>
    </row>
    <row r="62" spans="2:3" x14ac:dyDescent="0.25">
      <c r="B62" s="23" t="s">
        <v>115</v>
      </c>
      <c r="C62" s="6" t="s">
        <v>125</v>
      </c>
    </row>
    <row r="63" spans="2:3" x14ac:dyDescent="0.25">
      <c r="B63" s="23" t="s">
        <v>116</v>
      </c>
      <c r="C63" s="6" t="s">
        <v>126</v>
      </c>
    </row>
    <row r="64" spans="2:3" x14ac:dyDescent="0.25">
      <c r="B64" s="23" t="s">
        <v>117</v>
      </c>
      <c r="C64" s="6" t="s">
        <v>126</v>
      </c>
    </row>
    <row r="65" spans="2:3" x14ac:dyDescent="0.25">
      <c r="B65" s="23" t="s">
        <v>118</v>
      </c>
      <c r="C65" s="6" t="s">
        <v>126</v>
      </c>
    </row>
    <row r="66" spans="2:3" x14ac:dyDescent="0.25">
      <c r="B66" s="23" t="s">
        <v>119</v>
      </c>
      <c r="C66" s="6" t="s">
        <v>128</v>
      </c>
    </row>
    <row r="67" spans="2:3" x14ac:dyDescent="0.25">
      <c r="B67" s="23" t="s">
        <v>120</v>
      </c>
      <c r="C67" s="6" t="s">
        <v>128</v>
      </c>
    </row>
    <row r="68" spans="2:3" x14ac:dyDescent="0.25">
      <c r="B68" s="23" t="s">
        <v>85</v>
      </c>
      <c r="C68" s="6" t="s">
        <v>128</v>
      </c>
    </row>
    <row r="69" spans="2:3" x14ac:dyDescent="0.25">
      <c r="B69" s="23" t="s">
        <v>134</v>
      </c>
      <c r="C69" s="6" t="s">
        <v>74</v>
      </c>
    </row>
    <row r="70" spans="2:3" x14ac:dyDescent="0.25">
      <c r="B70" s="23" t="s">
        <v>135</v>
      </c>
      <c r="C70" s="6" t="s">
        <v>139</v>
      </c>
    </row>
    <row r="71" spans="2:3" x14ac:dyDescent="0.25">
      <c r="B71" s="23" t="s">
        <v>136</v>
      </c>
      <c r="C71" s="6" t="s">
        <v>26</v>
      </c>
    </row>
    <row r="72" spans="2:3" x14ac:dyDescent="0.25">
      <c r="B72" s="23" t="s">
        <v>137</v>
      </c>
      <c r="C72" s="6" t="s">
        <v>78</v>
      </c>
    </row>
    <row r="73" spans="2:3" x14ac:dyDescent="0.25">
      <c r="B73" s="23" t="s">
        <v>138</v>
      </c>
      <c r="C73" s="6" t="s">
        <v>140</v>
      </c>
    </row>
  </sheetData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BF44D6-900E-462E-ACD9-B0449FDAF0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A69910-5A65-4998-93C7-797F588436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2E4B38-8562-4386-B27E-62F5CA19D144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176e62ad-023e-437d-9d64-2e3138da992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9a3567c0-c5eb-4e09-82ba-a8f7afc7079c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Distribución_Reactivos</vt:lpstr>
      <vt:lpstr>TOTAL CARGO REACTIVO</vt:lpstr>
      <vt:lpstr>Cálculo_Recargo</vt:lpstr>
      <vt:lpstr>EMPRESAS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Millan Cerda, Mariana</dc:creator>
  <cp:lastModifiedBy>Muñoz Arriagada, Diego Luis</cp:lastModifiedBy>
  <dcterms:created xsi:type="dcterms:W3CDTF">2020-01-15T13:06:05Z</dcterms:created>
  <dcterms:modified xsi:type="dcterms:W3CDTF">2022-03-09T23:44:24Z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2021-01-14T14:52:04.3815782Z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4a3cc9d4-87ec-475e-bf23-c157ec7b472c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2021-01-14T14:52:04.3815782Z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4a3cc9d4-87ec-475e-bf23-c157ec7b472c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